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11" i="1" l="1"/>
  <c r="X211" i="1"/>
  <c r="Y211" i="1"/>
  <c r="Z211" i="1"/>
  <c r="AA211" i="1"/>
  <c r="AB211" i="1"/>
  <c r="AC211" i="1"/>
  <c r="V211" i="1"/>
  <c r="K238" i="1"/>
  <c r="D238" i="1"/>
  <c r="K237" i="1"/>
  <c r="D237" i="1"/>
  <c r="K236" i="1"/>
  <c r="D236" i="1"/>
  <c r="K235" i="1"/>
  <c r="D235" i="1"/>
  <c r="K234" i="1"/>
  <c r="D234" i="1"/>
  <c r="K233" i="1"/>
  <c r="D233" i="1"/>
  <c r="K232" i="1"/>
  <c r="D232" i="1"/>
  <c r="K231" i="1"/>
  <c r="D231" i="1"/>
  <c r="K230" i="1"/>
  <c r="D230" i="1"/>
  <c r="K229" i="1"/>
  <c r="D229" i="1"/>
  <c r="S228" i="1"/>
  <c r="R228" i="1"/>
  <c r="K228" i="1"/>
  <c r="D228" i="1"/>
  <c r="K226" i="1"/>
  <c r="D226" i="1"/>
  <c r="K225" i="1"/>
  <c r="D225" i="1"/>
  <c r="K224" i="1"/>
  <c r="D224" i="1"/>
  <c r="K223" i="1"/>
  <c r="D223" i="1"/>
  <c r="K222" i="1"/>
  <c r="D222" i="1"/>
  <c r="K221" i="1"/>
  <c r="D221" i="1"/>
  <c r="S220" i="1"/>
  <c r="R220" i="1"/>
  <c r="S219" i="1"/>
  <c r="R219" i="1"/>
  <c r="AC214" i="1"/>
  <c r="AB214" i="1"/>
  <c r="AA214" i="1"/>
  <c r="Z214" i="1"/>
  <c r="Y214" i="1"/>
  <c r="X214" i="1"/>
  <c r="W214" i="1"/>
  <c r="V214" i="1"/>
  <c r="H211" i="1"/>
  <c r="I211" i="1" s="1"/>
  <c r="H210" i="1"/>
  <c r="I210" i="1" s="1"/>
  <c r="H209" i="1"/>
  <c r="I209" i="1" s="1"/>
  <c r="H208" i="1"/>
  <c r="I208" i="1" s="1"/>
  <c r="K200" i="1"/>
  <c r="D200" i="1"/>
  <c r="K199" i="1"/>
  <c r="D199" i="1"/>
  <c r="K197" i="1"/>
  <c r="D197" i="1"/>
  <c r="K195" i="1"/>
  <c r="D195" i="1"/>
  <c r="K193" i="1"/>
  <c r="D193" i="1"/>
  <c r="K192" i="1"/>
  <c r="D192" i="1"/>
  <c r="K190" i="1"/>
  <c r="D190" i="1"/>
  <c r="K188" i="1"/>
  <c r="D188" i="1"/>
  <c r="K186" i="1"/>
  <c r="D186" i="1"/>
  <c r="K185" i="1"/>
  <c r="D185" i="1"/>
  <c r="K183" i="1"/>
  <c r="D183" i="1"/>
  <c r="K182" i="1"/>
  <c r="D182" i="1"/>
  <c r="D181" i="1"/>
  <c r="K180" i="1"/>
  <c r="D180" i="1"/>
  <c r="K179" i="1"/>
  <c r="D179" i="1"/>
  <c r="K178" i="1"/>
  <c r="D178" i="1"/>
  <c r="K176" i="1"/>
  <c r="D176" i="1"/>
  <c r="K175" i="1"/>
  <c r="D175" i="1"/>
  <c r="K174" i="1"/>
  <c r="D174" i="1"/>
  <c r="K172" i="1"/>
  <c r="D172" i="1"/>
  <c r="S171" i="1"/>
  <c r="R171" i="1"/>
  <c r="K170" i="1"/>
  <c r="D170" i="1"/>
  <c r="K168" i="1"/>
  <c r="D168" i="1"/>
  <c r="S163" i="1"/>
  <c r="R163" i="1"/>
  <c r="S162" i="1"/>
  <c r="R162" i="1"/>
  <c r="AC158" i="1"/>
  <c r="AB158" i="1"/>
  <c r="AA158" i="1"/>
  <c r="Z158" i="1"/>
  <c r="Y158" i="1"/>
  <c r="X158" i="1"/>
  <c r="W158" i="1"/>
  <c r="V158" i="1"/>
  <c r="H158" i="1"/>
  <c r="I158" i="1" s="1"/>
  <c r="H157" i="1"/>
  <c r="I157" i="1" s="1"/>
  <c r="H156" i="1"/>
  <c r="I156" i="1" s="1"/>
  <c r="AC155" i="1"/>
  <c r="AB155" i="1"/>
  <c r="AA155" i="1"/>
  <c r="Z155" i="1"/>
  <c r="Y155" i="1"/>
  <c r="X155" i="1"/>
  <c r="W155" i="1"/>
  <c r="V155" i="1"/>
  <c r="H155" i="1"/>
  <c r="I155" i="1" s="1"/>
  <c r="K146" i="1"/>
  <c r="D146" i="1"/>
  <c r="K145" i="1"/>
  <c r="D145" i="1"/>
  <c r="K143" i="1"/>
  <c r="D143" i="1"/>
  <c r="K141" i="1"/>
  <c r="D141" i="1"/>
  <c r="K139" i="1"/>
  <c r="D139" i="1"/>
  <c r="K137" i="1"/>
  <c r="D137" i="1"/>
  <c r="K135" i="1"/>
  <c r="D135" i="1"/>
  <c r="K133" i="1"/>
  <c r="D133" i="1"/>
  <c r="K132" i="1"/>
  <c r="D132" i="1"/>
  <c r="S131" i="1"/>
  <c r="R131" i="1"/>
  <c r="K130" i="1"/>
  <c r="D130" i="1"/>
  <c r="K128" i="1"/>
  <c r="D128" i="1"/>
  <c r="S123" i="1"/>
  <c r="R123" i="1"/>
  <c r="S122" i="1"/>
  <c r="R122" i="1"/>
  <c r="AC118" i="1"/>
  <c r="AB118" i="1"/>
  <c r="AA118" i="1"/>
  <c r="Z118" i="1"/>
  <c r="Y118" i="1"/>
  <c r="X118" i="1"/>
  <c r="W118" i="1"/>
  <c r="V118" i="1"/>
  <c r="H118" i="1"/>
  <c r="I118" i="1" s="1"/>
  <c r="H117" i="1"/>
  <c r="I117" i="1" s="1"/>
  <c r="H116" i="1"/>
  <c r="I116" i="1" s="1"/>
  <c r="AD115" i="1"/>
  <c r="AC115" i="1"/>
  <c r="AB115" i="1"/>
  <c r="AA115" i="1"/>
  <c r="Z115" i="1"/>
  <c r="Y115" i="1"/>
  <c r="X115" i="1"/>
  <c r="W115" i="1"/>
  <c r="V115" i="1"/>
  <c r="H115" i="1"/>
  <c r="I115" i="1" s="1"/>
  <c r="D108" i="1"/>
  <c r="K107" i="1"/>
  <c r="D107" i="1"/>
  <c r="K106" i="1"/>
  <c r="D106" i="1"/>
  <c r="K105" i="1"/>
  <c r="D104" i="1"/>
  <c r="K103" i="1"/>
  <c r="D103" i="1"/>
  <c r="K102" i="1"/>
  <c r="D101" i="1"/>
  <c r="K100" i="1"/>
  <c r="D100" i="1"/>
  <c r="K99" i="1"/>
  <c r="D98" i="1"/>
  <c r="K97" i="1"/>
  <c r="D97" i="1"/>
  <c r="K96" i="1"/>
  <c r="D95" i="1"/>
  <c r="K94" i="1"/>
  <c r="D94" i="1"/>
  <c r="K93" i="1"/>
  <c r="D92" i="1"/>
  <c r="K91" i="1"/>
  <c r="D91" i="1"/>
  <c r="K90" i="1"/>
  <c r="D90" i="1"/>
  <c r="K89" i="1"/>
  <c r="D89" i="1"/>
  <c r="K88" i="1"/>
  <c r="D88" i="1"/>
  <c r="K87" i="1"/>
  <c r="D87" i="1"/>
  <c r="K86" i="1"/>
  <c r="D86" i="1"/>
  <c r="D85" i="1"/>
  <c r="K84" i="1"/>
  <c r="D84" i="1"/>
  <c r="K83" i="1"/>
  <c r="D83" i="1"/>
  <c r="K82" i="1"/>
  <c r="D82" i="1"/>
  <c r="K81" i="1"/>
  <c r="D80" i="1"/>
  <c r="S79" i="1"/>
  <c r="R79" i="1"/>
  <c r="K79" i="1"/>
  <c r="D79" i="1"/>
  <c r="K78" i="1"/>
  <c r="D78" i="1"/>
  <c r="K77" i="1"/>
  <c r="D77" i="1"/>
  <c r="S71" i="1"/>
  <c r="R71" i="1"/>
  <c r="S70" i="1"/>
  <c r="R70" i="1"/>
  <c r="H67" i="1"/>
  <c r="I67" i="1" s="1"/>
  <c r="AC66" i="1"/>
  <c r="AB66" i="1"/>
  <c r="AA66" i="1"/>
  <c r="Z66" i="1"/>
  <c r="Y66" i="1"/>
  <c r="X66" i="1"/>
  <c r="W66" i="1"/>
  <c r="V66" i="1"/>
  <c r="H66" i="1"/>
  <c r="I66" i="1" s="1"/>
  <c r="H65" i="1"/>
  <c r="I65" i="1" s="1"/>
  <c r="H64" i="1"/>
  <c r="I64" i="1" s="1"/>
  <c r="AC63" i="1"/>
  <c r="AB63" i="1"/>
  <c r="AA63" i="1"/>
  <c r="Z63" i="1"/>
  <c r="Y63" i="1"/>
  <c r="X63" i="1"/>
  <c r="W63" i="1"/>
  <c r="V63" i="1"/>
  <c r="K58" i="1"/>
  <c r="D58" i="1"/>
  <c r="K57" i="1"/>
  <c r="D57" i="1"/>
  <c r="K56" i="1"/>
  <c r="D56" i="1"/>
  <c r="K55" i="1"/>
  <c r="D55" i="1"/>
  <c r="K53" i="1"/>
  <c r="D53" i="1"/>
  <c r="K52" i="1"/>
  <c r="D52" i="1"/>
  <c r="K50" i="1"/>
  <c r="D50" i="1"/>
  <c r="K49" i="1"/>
  <c r="D49" i="1"/>
  <c r="K47" i="1"/>
  <c r="D47" i="1"/>
  <c r="K46" i="1"/>
  <c r="D46" i="1"/>
  <c r="K45" i="1"/>
  <c r="D45" i="1"/>
  <c r="K43" i="1"/>
  <c r="D43" i="1"/>
  <c r="K42" i="1"/>
  <c r="D42" i="1"/>
  <c r="K40" i="1"/>
  <c r="D40" i="1"/>
  <c r="K39" i="1"/>
  <c r="D39" i="1"/>
  <c r="K38" i="1"/>
  <c r="D38" i="1"/>
  <c r="K37" i="1"/>
  <c r="D37" i="1"/>
  <c r="K35" i="1"/>
  <c r="D35" i="1"/>
  <c r="K34" i="1"/>
  <c r="D34" i="1"/>
  <c r="K33" i="1"/>
  <c r="D33" i="1"/>
  <c r="K32" i="1"/>
  <c r="D32" i="1"/>
  <c r="K31" i="1"/>
  <c r="D31" i="1"/>
  <c r="K30" i="1"/>
  <c r="D30" i="1"/>
  <c r="K28" i="1"/>
  <c r="D28" i="1"/>
  <c r="K27" i="1"/>
  <c r="D27" i="1"/>
  <c r="K26" i="1"/>
  <c r="D26" i="1"/>
  <c r="K25" i="1"/>
  <c r="D25" i="1"/>
  <c r="K24" i="1"/>
  <c r="D24" i="1"/>
  <c r="S23" i="1"/>
  <c r="R23" i="1"/>
  <c r="I17" i="1"/>
  <c r="G17" i="1"/>
  <c r="I16" i="1"/>
  <c r="G16" i="1"/>
  <c r="S15" i="1"/>
  <c r="R15" i="1"/>
  <c r="S14" i="1"/>
  <c r="R14" i="1"/>
  <c r="I12" i="1"/>
  <c r="I14" i="1" s="1"/>
  <c r="H12" i="1"/>
  <c r="H14" i="1" s="1"/>
  <c r="G12" i="1"/>
  <c r="G14" i="1" s="1"/>
  <c r="H11" i="1"/>
  <c r="G11" i="1"/>
  <c r="H10" i="1"/>
  <c r="H13" i="1" s="1"/>
  <c r="G10" i="1"/>
  <c r="G13" i="1" s="1"/>
  <c r="H7" i="1"/>
  <c r="I7" i="1" s="1"/>
  <c r="K7" i="1" s="1"/>
  <c r="AD6" i="1"/>
  <c r="AC6" i="1"/>
  <c r="AB6" i="1"/>
  <c r="AA6" i="1"/>
  <c r="Z6" i="1"/>
  <c r="Y6" i="1"/>
  <c r="X6" i="1"/>
  <c r="W6" i="1"/>
  <c r="H6" i="1"/>
  <c r="I6" i="1" s="1"/>
  <c r="H5" i="1"/>
  <c r="I5" i="1" s="1"/>
  <c r="H4" i="1"/>
  <c r="I4" i="1" s="1"/>
  <c r="AD3" i="1"/>
  <c r="AC3" i="1"/>
  <c r="AB3" i="1"/>
  <c r="AA3" i="1"/>
  <c r="Z3" i="1"/>
  <c r="Y3" i="1"/>
  <c r="X3" i="1"/>
  <c r="W3" i="1"/>
  <c r="R177" i="1" l="1"/>
  <c r="J7" i="1"/>
  <c r="S29" i="1" s="1"/>
  <c r="V116" i="1"/>
  <c r="R128" i="1" s="1"/>
  <c r="R129" i="1" s="1"/>
  <c r="J5" i="1"/>
  <c r="F19" i="1" s="1"/>
  <c r="J67" i="1"/>
  <c r="S85" i="1" s="1"/>
  <c r="J118" i="1"/>
  <c r="S124" i="1" s="1"/>
  <c r="S125" i="1" s="1"/>
  <c r="S177" i="1"/>
  <c r="V64" i="1"/>
  <c r="R76" i="1" s="1"/>
  <c r="R77" i="1" s="1"/>
  <c r="V4" i="1"/>
  <c r="R20" i="1" s="1"/>
  <c r="R21" i="1" s="1"/>
  <c r="V156" i="1"/>
  <c r="R168" i="1" s="1"/>
  <c r="R169" i="1" s="1"/>
  <c r="R234" i="1"/>
  <c r="J158" i="1"/>
  <c r="K162" i="1" s="1"/>
  <c r="J211" i="1"/>
  <c r="V7" i="1"/>
  <c r="S20" i="1" s="1"/>
  <c r="S28" i="1" s="1"/>
  <c r="V119" i="1"/>
  <c r="S128" i="1" s="1"/>
  <c r="S129" i="1" s="1"/>
  <c r="R137" i="1"/>
  <c r="V159" i="1"/>
  <c r="S168" i="1" s="1"/>
  <c r="S169" i="1" s="1"/>
  <c r="V215" i="1"/>
  <c r="S225" i="1" s="1"/>
  <c r="S234" i="1"/>
  <c r="S21" i="1"/>
  <c r="J19" i="1"/>
  <c r="S16" i="1"/>
  <c r="S17" i="1" s="1"/>
  <c r="L172" i="1"/>
  <c r="M172" i="1" s="1"/>
  <c r="E172" i="1"/>
  <c r="F172" i="1" s="1"/>
  <c r="L170" i="1"/>
  <c r="M170" i="1" s="1"/>
  <c r="E170" i="1"/>
  <c r="F170" i="1" s="1"/>
  <c r="L146" i="1"/>
  <c r="M146" i="1" s="1"/>
  <c r="E146" i="1"/>
  <c r="F146" i="1" s="1"/>
  <c r="L145" i="1"/>
  <c r="M145" i="1" s="1"/>
  <c r="E145" i="1"/>
  <c r="F145" i="1" s="1"/>
  <c r="L200" i="1"/>
  <c r="M200" i="1" s="1"/>
  <c r="E200" i="1"/>
  <c r="F200" i="1" s="1"/>
  <c r="L199" i="1"/>
  <c r="M199" i="1" s="1"/>
  <c r="E199" i="1"/>
  <c r="F199" i="1" s="1"/>
  <c r="L195" i="1"/>
  <c r="M195" i="1" s="1"/>
  <c r="E195" i="1"/>
  <c r="F195" i="1" s="1"/>
  <c r="L190" i="1"/>
  <c r="M190" i="1" s="1"/>
  <c r="E190" i="1"/>
  <c r="F190" i="1" s="1"/>
  <c r="L186" i="1"/>
  <c r="M186" i="1" s="1"/>
  <c r="E186" i="1"/>
  <c r="F186" i="1" s="1"/>
  <c r="L185" i="1"/>
  <c r="M185" i="1" s="1"/>
  <c r="E185" i="1"/>
  <c r="F185" i="1" s="1"/>
  <c r="L176" i="1"/>
  <c r="M176" i="1" s="1"/>
  <c r="E176" i="1"/>
  <c r="F176" i="1" s="1"/>
  <c r="L175" i="1"/>
  <c r="M175" i="1" s="1"/>
  <c r="E175" i="1"/>
  <c r="F175" i="1" s="1"/>
  <c r="L143" i="1"/>
  <c r="M143" i="1" s="1"/>
  <c r="E143" i="1"/>
  <c r="F143" i="1" s="1"/>
  <c r="L135" i="1"/>
  <c r="M135" i="1" s="1"/>
  <c r="E135" i="1"/>
  <c r="F135" i="1" s="1"/>
  <c r="E108" i="1"/>
  <c r="F108" i="1" s="1"/>
  <c r="L107" i="1"/>
  <c r="M107" i="1" s="1"/>
  <c r="E107" i="1"/>
  <c r="F107" i="1" s="1"/>
  <c r="L106" i="1"/>
  <c r="M106" i="1" s="1"/>
  <c r="E106" i="1"/>
  <c r="F106" i="1" s="1"/>
  <c r="L105" i="1"/>
  <c r="M105" i="1" s="1"/>
  <c r="L182" i="1"/>
  <c r="E182" i="1"/>
  <c r="F182" i="1" s="1"/>
  <c r="L130" i="1"/>
  <c r="M130" i="1" s="1"/>
  <c r="E130" i="1"/>
  <c r="F130" i="1" s="1"/>
  <c r="L197" i="1"/>
  <c r="M197" i="1" s="1"/>
  <c r="L192" i="1"/>
  <c r="M192" i="1" s="1"/>
  <c r="L183" i="1"/>
  <c r="M183" i="1" s="1"/>
  <c r="E180" i="1"/>
  <c r="F180" i="1" s="1"/>
  <c r="E178" i="1"/>
  <c r="F178" i="1" s="1"/>
  <c r="E193" i="1"/>
  <c r="F193" i="1" s="1"/>
  <c r="E188" i="1"/>
  <c r="F188" i="1" s="1"/>
  <c r="L180" i="1"/>
  <c r="M180" i="1" s="1"/>
  <c r="L178" i="1"/>
  <c r="M178" i="1" s="1"/>
  <c r="L193" i="1"/>
  <c r="M193" i="1" s="1"/>
  <c r="L188" i="1"/>
  <c r="M188" i="1" s="1"/>
  <c r="E179" i="1"/>
  <c r="F179" i="1" s="1"/>
  <c r="E174" i="1"/>
  <c r="F174" i="1" s="1"/>
  <c r="E168" i="1"/>
  <c r="L132" i="1"/>
  <c r="M132" i="1" s="1"/>
  <c r="L102" i="1"/>
  <c r="M102" i="1" s="1"/>
  <c r="L100" i="1"/>
  <c r="M100" i="1" s="1"/>
  <c r="E100" i="1"/>
  <c r="F100" i="1" s="1"/>
  <c r="L99" i="1"/>
  <c r="M99" i="1" s="1"/>
  <c r="E95" i="1"/>
  <c r="F95" i="1" s="1"/>
  <c r="L94" i="1"/>
  <c r="M94" i="1" s="1"/>
  <c r="E94" i="1"/>
  <c r="F94" i="1" s="1"/>
  <c r="L93" i="1"/>
  <c r="M93" i="1" s="1"/>
  <c r="E87" i="1"/>
  <c r="F87" i="1" s="1"/>
  <c r="L86" i="1"/>
  <c r="M86" i="1" s="1"/>
  <c r="L79" i="1"/>
  <c r="E79" i="1"/>
  <c r="F79" i="1" s="1"/>
  <c r="L78" i="1"/>
  <c r="M78" i="1" s="1"/>
  <c r="E78" i="1"/>
  <c r="F78" i="1" s="1"/>
  <c r="L50" i="1"/>
  <c r="M50" i="1" s="1"/>
  <c r="E50" i="1"/>
  <c r="F50" i="1" s="1"/>
  <c r="L49" i="1"/>
  <c r="M49" i="1" s="1"/>
  <c r="E49" i="1"/>
  <c r="F49" i="1" s="1"/>
  <c r="L43" i="1"/>
  <c r="M43" i="1" s="1"/>
  <c r="E43" i="1"/>
  <c r="F43" i="1" s="1"/>
  <c r="L42" i="1"/>
  <c r="M42" i="1" s="1"/>
  <c r="E42" i="1"/>
  <c r="F42" i="1" s="1"/>
  <c r="L35" i="1"/>
  <c r="M35" i="1" s="1"/>
  <c r="E35" i="1"/>
  <c r="F35" i="1" s="1"/>
  <c r="L34" i="1"/>
  <c r="M34" i="1" s="1"/>
  <c r="E34" i="1"/>
  <c r="F34" i="1" s="1"/>
  <c r="L33" i="1"/>
  <c r="M33" i="1" s="1"/>
  <c r="E33" i="1"/>
  <c r="F33" i="1" s="1"/>
  <c r="L28" i="1"/>
  <c r="M28" i="1" s="1"/>
  <c r="E28" i="1"/>
  <c r="F28" i="1" s="1"/>
  <c r="L27" i="1"/>
  <c r="M27" i="1" s="1"/>
  <c r="E27" i="1"/>
  <c r="F27" i="1" s="1"/>
  <c r="E183" i="1"/>
  <c r="F183" i="1" s="1"/>
  <c r="L141" i="1"/>
  <c r="M141" i="1" s="1"/>
  <c r="L139" i="1"/>
  <c r="M139" i="1" s="1"/>
  <c r="L137" i="1"/>
  <c r="M137" i="1" s="1"/>
  <c r="L103" i="1"/>
  <c r="M103" i="1" s="1"/>
  <c r="E98" i="1"/>
  <c r="F98" i="1" s="1"/>
  <c r="L97" i="1"/>
  <c r="M97" i="1" s="1"/>
  <c r="E97" i="1"/>
  <c r="F97" i="1" s="1"/>
  <c r="L96" i="1"/>
  <c r="M96" i="1" s="1"/>
  <c r="E92" i="1"/>
  <c r="F92" i="1" s="1"/>
  <c r="L91" i="1"/>
  <c r="M91" i="1" s="1"/>
  <c r="E91" i="1"/>
  <c r="F91" i="1" s="1"/>
  <c r="L90" i="1"/>
  <c r="M90" i="1" s="1"/>
  <c r="E90" i="1"/>
  <c r="F90" i="1" s="1"/>
  <c r="L89" i="1"/>
  <c r="M89" i="1" s="1"/>
  <c r="E89" i="1"/>
  <c r="F89" i="1" s="1"/>
  <c r="L88" i="1"/>
  <c r="M88" i="1" s="1"/>
  <c r="L84" i="1"/>
  <c r="M84" i="1" s="1"/>
  <c r="E84" i="1"/>
  <c r="F84" i="1" s="1"/>
  <c r="L83" i="1"/>
  <c r="M83" i="1" s="1"/>
  <c r="E83" i="1"/>
  <c r="F83" i="1" s="1"/>
  <c r="E82" i="1"/>
  <c r="F82" i="1" s="1"/>
  <c r="L57" i="1"/>
  <c r="M57" i="1" s="1"/>
  <c r="L55" i="1"/>
  <c r="M55" i="1" s="1"/>
  <c r="L47" i="1"/>
  <c r="M47" i="1" s="1"/>
  <c r="E47" i="1"/>
  <c r="F47" i="1" s="1"/>
  <c r="L46" i="1"/>
  <c r="M46" i="1" s="1"/>
  <c r="E46" i="1"/>
  <c r="F46" i="1" s="1"/>
  <c r="L45" i="1"/>
  <c r="M45" i="1" s="1"/>
  <c r="E45" i="1"/>
  <c r="F45" i="1" s="1"/>
  <c r="L40" i="1"/>
  <c r="M40" i="1" s="1"/>
  <c r="E40" i="1"/>
  <c r="F40" i="1" s="1"/>
  <c r="L39" i="1"/>
  <c r="M39" i="1" s="1"/>
  <c r="E39" i="1"/>
  <c r="F39" i="1" s="1"/>
  <c r="L38" i="1"/>
  <c r="M38" i="1" s="1"/>
  <c r="E38" i="1"/>
  <c r="F38" i="1" s="1"/>
  <c r="L37" i="1"/>
  <c r="M37" i="1" s="1"/>
  <c r="E37" i="1"/>
  <c r="F37" i="1" s="1"/>
  <c r="L26" i="1"/>
  <c r="M26" i="1" s="1"/>
  <c r="E26" i="1"/>
  <c r="F26" i="1" s="1"/>
  <c r="L25" i="1"/>
  <c r="M25" i="1" s="1"/>
  <c r="E25" i="1"/>
  <c r="F25" i="1" s="1"/>
  <c r="L24" i="1"/>
  <c r="E24" i="1"/>
  <c r="E128" i="1"/>
  <c r="E104" i="1"/>
  <c r="F104" i="1" s="1"/>
  <c r="L82" i="1"/>
  <c r="M82" i="1" s="1"/>
  <c r="E80" i="1"/>
  <c r="F80" i="1" s="1"/>
  <c r="E58" i="1"/>
  <c r="F58" i="1" s="1"/>
  <c r="E56" i="1"/>
  <c r="F56" i="1" s="1"/>
  <c r="L53" i="1"/>
  <c r="M53" i="1" s="1"/>
  <c r="E53" i="1"/>
  <c r="F53" i="1" s="1"/>
  <c r="L52" i="1"/>
  <c r="M52" i="1" s="1"/>
  <c r="E52" i="1"/>
  <c r="F52" i="1" s="1"/>
  <c r="L32" i="1"/>
  <c r="M32" i="1" s="1"/>
  <c r="E32" i="1"/>
  <c r="F32" i="1" s="1"/>
  <c r="L31" i="1"/>
  <c r="M31" i="1" s="1"/>
  <c r="E31" i="1"/>
  <c r="F31" i="1" s="1"/>
  <c r="L30" i="1"/>
  <c r="M30" i="1" s="1"/>
  <c r="E30" i="1"/>
  <c r="F30" i="1" s="1"/>
  <c r="E55" i="1"/>
  <c r="F55" i="1" s="1"/>
  <c r="E197" i="1"/>
  <c r="F197" i="1" s="1"/>
  <c r="L179" i="1"/>
  <c r="M179" i="1" s="1"/>
  <c r="L174" i="1"/>
  <c r="M174" i="1" s="1"/>
  <c r="L168" i="1"/>
  <c r="E133" i="1"/>
  <c r="F133" i="1" s="1"/>
  <c r="L128" i="1"/>
  <c r="E101" i="1"/>
  <c r="F101" i="1" s="1"/>
  <c r="L58" i="1"/>
  <c r="M58" i="1" s="1"/>
  <c r="L56" i="1"/>
  <c r="M56" i="1" s="1"/>
  <c r="E192" i="1"/>
  <c r="F192" i="1" s="1"/>
  <c r="E141" i="1"/>
  <c r="F141" i="1" s="1"/>
  <c r="E139" i="1"/>
  <c r="F139" i="1" s="1"/>
  <c r="E137" i="1"/>
  <c r="F137" i="1" s="1"/>
  <c r="L133" i="1"/>
  <c r="M133" i="1" s="1"/>
  <c r="E132" i="1"/>
  <c r="F132" i="1" s="1"/>
  <c r="E103" i="1"/>
  <c r="F103" i="1" s="1"/>
  <c r="E85" i="1"/>
  <c r="F85" i="1" s="1"/>
  <c r="L81" i="1"/>
  <c r="M81" i="1" s="1"/>
  <c r="L77" i="1"/>
  <c r="E77" i="1"/>
  <c r="E57" i="1"/>
  <c r="F57" i="1" s="1"/>
  <c r="I69" i="1"/>
  <c r="J65" i="1"/>
  <c r="R85" i="1" s="1"/>
  <c r="S136" i="1"/>
  <c r="L238" i="1"/>
  <c r="M238" i="1" s="1"/>
  <c r="E238" i="1"/>
  <c r="F238" i="1" s="1"/>
  <c r="L237" i="1"/>
  <c r="M237" i="1" s="1"/>
  <c r="E237" i="1"/>
  <c r="F237" i="1" s="1"/>
  <c r="L234" i="1"/>
  <c r="M234" i="1" s="1"/>
  <c r="E234" i="1"/>
  <c r="F234" i="1" s="1"/>
  <c r="L231" i="1"/>
  <c r="M231" i="1" s="1"/>
  <c r="E231" i="1"/>
  <c r="F231" i="1" s="1"/>
  <c r="L230" i="1"/>
  <c r="M230" i="1" s="1"/>
  <c r="E230" i="1"/>
  <c r="F230" i="1" s="1"/>
  <c r="L229" i="1"/>
  <c r="M229" i="1" s="1"/>
  <c r="E229" i="1"/>
  <c r="F229" i="1" s="1"/>
  <c r="L225" i="1"/>
  <c r="M225" i="1" s="1"/>
  <c r="E225" i="1"/>
  <c r="F225" i="1" s="1"/>
  <c r="L224" i="1"/>
  <c r="M224" i="1" s="1"/>
  <c r="E224" i="1"/>
  <c r="F224" i="1" s="1"/>
  <c r="L222" i="1"/>
  <c r="M222" i="1" s="1"/>
  <c r="E222" i="1"/>
  <c r="F222" i="1" s="1"/>
  <c r="L236" i="1"/>
  <c r="M236" i="1" s="1"/>
  <c r="E236" i="1"/>
  <c r="F236" i="1" s="1"/>
  <c r="L235" i="1"/>
  <c r="M235" i="1" s="1"/>
  <c r="E235" i="1"/>
  <c r="F235" i="1" s="1"/>
  <c r="L233" i="1"/>
  <c r="M233" i="1" s="1"/>
  <c r="E233" i="1"/>
  <c r="F233" i="1" s="1"/>
  <c r="L232" i="1"/>
  <c r="M232" i="1" s="1"/>
  <c r="E232" i="1"/>
  <c r="F232" i="1" s="1"/>
  <c r="L228" i="1"/>
  <c r="M228" i="1" s="1"/>
  <c r="E228" i="1"/>
  <c r="F228" i="1" s="1"/>
  <c r="L226" i="1"/>
  <c r="M226" i="1" s="1"/>
  <c r="E226" i="1"/>
  <c r="F226" i="1" s="1"/>
  <c r="L223" i="1"/>
  <c r="M223" i="1" s="1"/>
  <c r="E223" i="1"/>
  <c r="F223" i="1" s="1"/>
  <c r="L221" i="1"/>
  <c r="M221" i="1" s="1"/>
  <c r="E221" i="1"/>
  <c r="F221" i="1" s="1"/>
  <c r="I120" i="1"/>
  <c r="J116" i="1"/>
  <c r="I213" i="1"/>
  <c r="J209" i="1"/>
  <c r="V67" i="1"/>
  <c r="S76" i="1" s="1"/>
  <c r="K122" i="1"/>
  <c r="S137" i="1" s="1"/>
  <c r="I160" i="1"/>
  <c r="V212" i="1"/>
  <c r="R225" i="1" s="1"/>
  <c r="J156" i="1"/>
  <c r="R136" i="1" l="1"/>
  <c r="R84" i="1"/>
  <c r="R29" i="1"/>
  <c r="S72" i="1"/>
  <c r="S73" i="1" s="1"/>
  <c r="S74" i="1" s="1"/>
  <c r="R28" i="1"/>
  <c r="K71" i="1"/>
  <c r="R16" i="1"/>
  <c r="R17" i="1" s="1"/>
  <c r="R32" i="1" s="1"/>
  <c r="S164" i="1"/>
  <c r="S165" i="1" s="1"/>
  <c r="S180" i="1" s="1"/>
  <c r="S176" i="1"/>
  <c r="K215" i="1"/>
  <c r="S221" i="1"/>
  <c r="S222" i="1" s="1"/>
  <c r="S223" i="1" s="1"/>
  <c r="R176" i="1"/>
  <c r="L202" i="1"/>
  <c r="L201" i="1"/>
  <c r="G162" i="1"/>
  <c r="R164" i="1"/>
  <c r="R165" i="1" s="1"/>
  <c r="F241" i="1"/>
  <c r="F240" i="1"/>
  <c r="S233" i="1"/>
  <c r="S226" i="1"/>
  <c r="S166" i="1"/>
  <c r="M240" i="1"/>
  <c r="M241" i="1"/>
  <c r="N150" i="1"/>
  <c r="N149" i="1"/>
  <c r="M128" i="1"/>
  <c r="L60" i="1"/>
  <c r="L59" i="1"/>
  <c r="M24" i="1"/>
  <c r="F168" i="1"/>
  <c r="E202" i="1"/>
  <c r="E201" i="1"/>
  <c r="R233" i="1"/>
  <c r="R226" i="1"/>
  <c r="S84" i="1"/>
  <c r="S77" i="1"/>
  <c r="G122" i="1"/>
  <c r="R124" i="1"/>
  <c r="R125" i="1" s="1"/>
  <c r="R72" i="1"/>
  <c r="R73" i="1" s="1"/>
  <c r="G71" i="1"/>
  <c r="M202" i="1"/>
  <c r="M201" i="1"/>
  <c r="G150" i="1"/>
  <c r="G149" i="1"/>
  <c r="F128" i="1"/>
  <c r="E110" i="1"/>
  <c r="E111" i="1"/>
  <c r="F77" i="1"/>
  <c r="S139" i="1"/>
  <c r="S134" i="1"/>
  <c r="S126" i="1"/>
  <c r="R221" i="1"/>
  <c r="R222" i="1" s="1"/>
  <c r="G215" i="1"/>
  <c r="L111" i="1"/>
  <c r="L110" i="1"/>
  <c r="M77" i="1"/>
  <c r="E59" i="1"/>
  <c r="F24" i="1"/>
  <c r="E60" i="1"/>
  <c r="S87" i="1"/>
  <c r="S18" i="1"/>
  <c r="S32" i="1"/>
  <c r="S26" i="1"/>
  <c r="S82" i="1" l="1"/>
  <c r="S174" i="1"/>
  <c r="R18" i="1"/>
  <c r="R26" i="1"/>
  <c r="S236" i="1"/>
  <c r="S231" i="1"/>
  <c r="F59" i="1"/>
  <c r="F60" i="1"/>
  <c r="F202" i="1"/>
  <c r="F201" i="1"/>
  <c r="O150" i="1"/>
  <c r="O149" i="1"/>
  <c r="R180" i="1"/>
  <c r="R174" i="1"/>
  <c r="R166" i="1"/>
  <c r="M60" i="1"/>
  <c r="M59" i="1"/>
  <c r="M111" i="1"/>
  <c r="M110" i="1"/>
  <c r="R236" i="1"/>
  <c r="R223" i="1"/>
  <c r="R231" i="1"/>
  <c r="F111" i="1"/>
  <c r="F110" i="1"/>
  <c r="R87" i="1"/>
  <c r="R74" i="1"/>
  <c r="R82" i="1"/>
  <c r="R139" i="1"/>
  <c r="R134" i="1"/>
  <c r="R126" i="1"/>
  <c r="H150" i="1"/>
  <c r="H149" i="1"/>
</calcChain>
</file>

<file path=xl/sharedStrings.xml><?xml version="1.0" encoding="utf-8"?>
<sst xmlns="http://schemas.openxmlformats.org/spreadsheetml/2006/main" count="321" uniqueCount="72">
  <si>
    <t>Bychawa + 30% M1 ( Gruz + 20%NaX)</t>
  </si>
  <si>
    <t>g</t>
  </si>
  <si>
    <t>G</t>
  </si>
  <si>
    <t>H</t>
  </si>
  <si>
    <t>mm</t>
  </si>
  <si>
    <t>cm</t>
  </si>
  <si>
    <t>m</t>
  </si>
  <si>
    <t>D</t>
  </si>
  <si>
    <t>h</t>
  </si>
  <si>
    <t>d</t>
  </si>
  <si>
    <t>A</t>
  </si>
  <si>
    <t>a</t>
  </si>
  <si>
    <t>H [cm]</t>
  </si>
  <si>
    <t>E</t>
  </si>
  <si>
    <t>B</t>
  </si>
  <si>
    <t>F</t>
  </si>
  <si>
    <t>s</t>
  </si>
  <si>
    <t>cm/s</t>
  </si>
  <si>
    <t>m/s</t>
  </si>
  <si>
    <t>SD</t>
  </si>
  <si>
    <t>C</t>
  </si>
  <si>
    <t>Pomiar nr 3</t>
  </si>
  <si>
    <t>Pomiar nr 4</t>
  </si>
  <si>
    <t>I</t>
  </si>
  <si>
    <t>J</t>
  </si>
  <si>
    <t>Mold A</t>
  </si>
  <si>
    <t>Mold</t>
  </si>
  <si>
    <t>Mold B</t>
  </si>
  <si>
    <t>MoldB</t>
  </si>
  <si>
    <t>Mold I J</t>
  </si>
  <si>
    <t>Mold C</t>
  </si>
  <si>
    <t>Mold D</t>
  </si>
  <si>
    <t>Mold E</t>
  </si>
  <si>
    <t>Mold F</t>
  </si>
  <si>
    <t>Mold G</t>
  </si>
  <si>
    <t>Mold H</t>
  </si>
  <si>
    <t>Mold I</t>
  </si>
  <si>
    <t>Mold J</t>
  </si>
  <si>
    <t>Mass</t>
  </si>
  <si>
    <t>Dry mass</t>
  </si>
  <si>
    <t>Water Mass</t>
  </si>
  <si>
    <t>Grav. moisture</t>
  </si>
  <si>
    <t>Swelling [mm]</t>
  </si>
  <si>
    <t>Swelling [cm]</t>
  </si>
  <si>
    <t>Mean swell. [cm]</t>
  </si>
  <si>
    <t>Sample diameter</t>
  </si>
  <si>
    <t>Sample height</t>
  </si>
  <si>
    <t>Pipe diameter</t>
  </si>
  <si>
    <t>Sample cross section area</t>
  </si>
  <si>
    <t>Pipe cross section area</t>
  </si>
  <si>
    <t>"0" Height</t>
  </si>
  <si>
    <t>Height</t>
  </si>
  <si>
    <t>Ks</t>
  </si>
  <si>
    <t>Cylinder mass [g]</t>
  </si>
  <si>
    <t>Soil mass [g]</t>
  </si>
  <si>
    <t>Cylinder volume [cm3]</t>
  </si>
  <si>
    <t>Water mass [g]</t>
  </si>
  <si>
    <t>Dry mass [g]</t>
  </si>
  <si>
    <t>Dry bulk density [g/cm3]</t>
  </si>
  <si>
    <t>h swelled [cm]</t>
  </si>
  <si>
    <t>Swelled vol. [cm3]</t>
  </si>
  <si>
    <t>Swelled mass [g]</t>
  </si>
  <si>
    <t>Mass of soil swell. [g]</t>
  </si>
  <si>
    <t>Swell bulk dens. [g/cm3]</t>
  </si>
  <si>
    <t>Swelling moisture</t>
  </si>
  <si>
    <t xml:space="preserve">Dry mass </t>
  </si>
  <si>
    <t>Mean</t>
  </si>
  <si>
    <t>t</t>
  </si>
  <si>
    <t>Swelling index SI</t>
  </si>
  <si>
    <t>Tare [g]</t>
  </si>
  <si>
    <t>I &amp; J</t>
  </si>
  <si>
    <t>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</si>
</sst>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:mm:ss;@"/>
    <numFmt numFmtId="166" formatCode="[h]:mm:ss;@"/>
    <numFmt numFmtId="167" formatCode="0.000E+00"/>
    <numFmt numFmtId="168" formatCode="yy/mm/dd\ h:mm;@"/>
  </numFmts>
  <fonts count="3">
    <font>
      <sz val="11"/>
      <color theme="1"/>
      <name val="Calibri"/>
      <family val="2"/>
      <charset val="238"/>
      <scheme val="minor"/>
    </font>
    <font>
      <sz val="11"/>
      <color indexed="9"/>
      <name val="Czcionka tekstu podstawowego"/>
      <family val="2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1" fontId="0" fillId="0" borderId="0" xfId="0" applyNumberFormat="1" applyFill="1" applyBorder="1"/>
    <xf numFmtId="0" fontId="0" fillId="0" borderId="0" xfId="0" applyFill="1" applyBorder="1"/>
    <xf numFmtId="11" fontId="0" fillId="0" borderId="0" xfId="0" applyNumberFormat="1" applyFill="1" applyBorder="1"/>
    <xf numFmtId="164" fontId="0" fillId="0" borderId="0" xfId="0" applyNumberFormat="1" applyFill="1" applyBorder="1"/>
    <xf numFmtId="0" fontId="1" fillId="0" borderId="0" xfId="0" applyFont="1" applyFill="1" applyBorder="1"/>
    <xf numFmtId="167" fontId="0" fillId="0" borderId="0" xfId="0" applyNumberFormat="1" applyFill="1" applyBorder="1"/>
    <xf numFmtId="20" fontId="0" fillId="0" borderId="0" xfId="0" applyNumberFormat="1" applyFill="1" applyBorder="1"/>
    <xf numFmtId="166" fontId="0" fillId="0" borderId="0" xfId="0" applyNumberFormat="1" applyFill="1" applyBorder="1"/>
    <xf numFmtId="0" fontId="2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9" fontId="0" fillId="0" borderId="0" xfId="0" applyNumberFormat="1" applyFill="1" applyBorder="1"/>
    <xf numFmtId="22" fontId="0" fillId="0" borderId="0" xfId="0" applyNumberFormat="1" applyFill="1" applyBorder="1"/>
    <xf numFmtId="165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Fill="1" applyBorder="1" applyAlignment="1"/>
    <xf numFmtId="168" fontId="0" fillId="0" borderId="0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1"/>
  <sheetViews>
    <sheetView tabSelected="1" topLeftCell="H205" workbookViewId="0">
      <selection activeCell="S220" sqref="S220"/>
    </sheetView>
  </sheetViews>
  <sheetFormatPr defaultRowHeight="15"/>
  <cols>
    <col min="1" max="1" width="15.5703125" style="2" bestFit="1" customWidth="1"/>
    <col min="2" max="2" width="17.28515625" style="2" customWidth="1"/>
    <col min="3" max="4" width="9.140625" style="2"/>
    <col min="5" max="5" width="10.140625" style="2" bestFit="1" customWidth="1"/>
    <col min="6" max="6" width="9.140625" style="2"/>
    <col min="7" max="8" width="12" style="2" bestFit="1" customWidth="1"/>
    <col min="9" max="9" width="17.42578125" style="2" customWidth="1"/>
    <col min="10" max="13" width="9.140625" style="2"/>
    <col min="14" max="15" width="12" style="2" bestFit="1" customWidth="1"/>
    <col min="16" max="16" width="9.140625" style="2"/>
    <col min="17" max="17" width="18.5703125" style="2" customWidth="1"/>
    <col min="18" max="16384" width="9.140625" style="2"/>
  </cols>
  <sheetData>
    <row r="1" spans="1:30">
      <c r="A1" s="2" t="s">
        <v>0</v>
      </c>
    </row>
    <row r="2" spans="1:30">
      <c r="D2" s="2" t="s">
        <v>71</v>
      </c>
      <c r="E2" s="2" t="s">
        <v>38</v>
      </c>
      <c r="G2" s="10" t="s">
        <v>39</v>
      </c>
      <c r="H2" s="2" t="s">
        <v>40</v>
      </c>
      <c r="I2" s="2" t="s">
        <v>41</v>
      </c>
      <c r="T2" s="16" t="s">
        <v>25</v>
      </c>
      <c r="U2" s="2" t="s">
        <v>42</v>
      </c>
      <c r="W2" s="2">
        <v>4.9000000000000004</v>
      </c>
      <c r="X2" s="2">
        <v>3.4</v>
      </c>
      <c r="Y2" s="2">
        <v>7</v>
      </c>
      <c r="Z2" s="2">
        <v>4.0999999999999996</v>
      </c>
      <c r="AA2" s="2">
        <v>5.4</v>
      </c>
      <c r="AB2" s="2">
        <v>6.7</v>
      </c>
      <c r="AC2" s="2">
        <v>6.6</v>
      </c>
      <c r="AD2" s="2">
        <v>4.2</v>
      </c>
    </row>
    <row r="3" spans="1:30">
      <c r="A3" s="2" t="s">
        <v>26</v>
      </c>
      <c r="D3" s="2" t="s">
        <v>1</v>
      </c>
      <c r="E3" s="2" t="s">
        <v>1</v>
      </c>
      <c r="G3" s="2" t="s">
        <v>1</v>
      </c>
      <c r="T3" s="16"/>
      <c r="U3" s="2" t="s">
        <v>43</v>
      </c>
      <c r="W3" s="2">
        <f>W2/10</f>
        <v>0.49000000000000005</v>
      </c>
      <c r="X3" s="2">
        <f t="shared" ref="X3:AD3" si="0">X2/10</f>
        <v>0.33999999999999997</v>
      </c>
      <c r="Y3" s="2">
        <f t="shared" si="0"/>
        <v>0.7</v>
      </c>
      <c r="Z3" s="2">
        <f t="shared" si="0"/>
        <v>0.41</v>
      </c>
      <c r="AA3" s="2">
        <f t="shared" si="0"/>
        <v>0.54</v>
      </c>
      <c r="AB3" s="2">
        <f t="shared" si="0"/>
        <v>0.67</v>
      </c>
      <c r="AC3" s="2">
        <f t="shared" si="0"/>
        <v>0.65999999999999992</v>
      </c>
      <c r="AD3" s="2">
        <f t="shared" si="0"/>
        <v>0.42000000000000004</v>
      </c>
    </row>
    <row r="4" spans="1:30">
      <c r="A4" s="16" t="s">
        <v>2</v>
      </c>
      <c r="B4" s="2">
        <v>1</v>
      </c>
      <c r="D4" s="2">
        <v>43.131</v>
      </c>
      <c r="E4" s="2">
        <v>105.95</v>
      </c>
      <c r="G4" s="2">
        <v>95.378</v>
      </c>
      <c r="H4" s="2">
        <f>(E4-D4)-(AVERAGE(G4:G4)-D4)</f>
        <v>10.572000000000003</v>
      </c>
      <c r="I4" s="4">
        <f>H4/(AVERAGE(G4:G4)-D4)</f>
        <v>0.20234654621317977</v>
      </c>
      <c r="J4" s="4"/>
      <c r="T4" s="16"/>
      <c r="U4" s="2" t="s">
        <v>44</v>
      </c>
      <c r="V4" s="2">
        <f>AVERAGE(W3:AD3)</f>
        <v>0.52874999999999994</v>
      </c>
    </row>
    <row r="5" spans="1:30">
      <c r="A5" s="16"/>
      <c r="B5" s="2">
        <v>2</v>
      </c>
      <c r="D5" s="2">
        <v>42.389000000000003</v>
      </c>
      <c r="E5" s="2">
        <v>111.511</v>
      </c>
      <c r="G5" s="2">
        <v>99.745000000000005</v>
      </c>
      <c r="H5" s="2">
        <f>(E5-D5)-(AVERAGE(G5:G5)-D5)</f>
        <v>11.765999999999984</v>
      </c>
      <c r="I5" s="4">
        <f>H5/(AVERAGE(G5:G5)-D5)</f>
        <v>0.20513982843991882</v>
      </c>
      <c r="J5" s="4">
        <f>AVERAGE(I4:I5)</f>
        <v>0.20374318732654928</v>
      </c>
      <c r="T5" s="16" t="s">
        <v>27</v>
      </c>
      <c r="U5" s="2" t="s">
        <v>42</v>
      </c>
      <c r="W5" s="2">
        <v>4.2</v>
      </c>
      <c r="X5" s="2">
        <v>4.9000000000000004</v>
      </c>
      <c r="Y5" s="2">
        <v>4.2</v>
      </c>
      <c r="Z5" s="2">
        <v>4.0999999999999996</v>
      </c>
      <c r="AA5" s="2">
        <v>4.0999999999999996</v>
      </c>
      <c r="AB5" s="2">
        <v>4</v>
      </c>
      <c r="AC5" s="2">
        <v>4.3</v>
      </c>
      <c r="AD5" s="2">
        <v>4</v>
      </c>
    </row>
    <row r="6" spans="1:30">
      <c r="A6" s="16" t="s">
        <v>3</v>
      </c>
      <c r="B6" s="2">
        <v>3</v>
      </c>
      <c r="D6" s="2">
        <v>51.962000000000003</v>
      </c>
      <c r="E6" s="2">
        <v>134.334</v>
      </c>
      <c r="G6" s="2">
        <v>120.19</v>
      </c>
      <c r="H6" s="2">
        <f>(E6-D6)-(AVERAGE(G6:G6)-D6)</f>
        <v>14.144000000000005</v>
      </c>
      <c r="I6" s="4">
        <f>H6/(AVERAGE(G6:G6)-D6)</f>
        <v>0.2073049188016651</v>
      </c>
      <c r="J6" s="4"/>
      <c r="K6" s="4"/>
      <c r="T6" s="16"/>
      <c r="U6" s="2" t="s">
        <v>43</v>
      </c>
      <c r="W6" s="2">
        <f>W5/10</f>
        <v>0.42000000000000004</v>
      </c>
      <c r="X6" s="2">
        <f t="shared" ref="X6:AD6" si="1">X5/10</f>
        <v>0.49000000000000005</v>
      </c>
      <c r="Y6" s="2">
        <f t="shared" si="1"/>
        <v>0.42000000000000004</v>
      </c>
      <c r="Z6" s="2">
        <f t="shared" si="1"/>
        <v>0.41</v>
      </c>
      <c r="AA6" s="2">
        <f t="shared" si="1"/>
        <v>0.41</v>
      </c>
      <c r="AB6" s="2">
        <f t="shared" si="1"/>
        <v>0.4</v>
      </c>
      <c r="AC6" s="2">
        <f t="shared" si="1"/>
        <v>0.43</v>
      </c>
      <c r="AD6" s="2">
        <f t="shared" si="1"/>
        <v>0.4</v>
      </c>
    </row>
    <row r="7" spans="1:30">
      <c r="A7" s="16"/>
      <c r="B7" s="2">
        <v>4</v>
      </c>
      <c r="D7" s="2">
        <v>52.012</v>
      </c>
      <c r="E7" s="2">
        <v>123.59399999999999</v>
      </c>
      <c r="F7" s="2">
        <v>138.63999999999999</v>
      </c>
      <c r="G7" s="2">
        <v>111.24299999999999</v>
      </c>
      <c r="H7" s="2">
        <f>(E7-D7)-(AVERAGE(G7:G7)-D7)</f>
        <v>12.350999999999999</v>
      </c>
      <c r="I7" s="4">
        <f>H7/(AVERAGE(G7:G7)-D7)</f>
        <v>0.20852256419780182</v>
      </c>
      <c r="J7" s="4">
        <f>AVERAGE(I6:I7)</f>
        <v>0.20791374149973346</v>
      </c>
      <c r="K7" s="4">
        <f>I7</f>
        <v>0.20852256419780182</v>
      </c>
      <c r="T7" s="16"/>
      <c r="U7" s="2" t="s">
        <v>44</v>
      </c>
      <c r="V7" s="2">
        <f>AVERAGE(W6:AD6)</f>
        <v>0.42249999999999999</v>
      </c>
    </row>
    <row r="9" spans="1:30">
      <c r="E9" s="2" t="s">
        <v>4</v>
      </c>
      <c r="G9" s="2" t="s">
        <v>5</v>
      </c>
      <c r="H9" s="2" t="s">
        <v>6</v>
      </c>
    </row>
    <row r="10" spans="1:30">
      <c r="B10" s="11" t="s">
        <v>45</v>
      </c>
      <c r="C10" s="11"/>
      <c r="D10" s="2" t="s">
        <v>7</v>
      </c>
      <c r="E10" s="2">
        <v>101.6</v>
      </c>
      <c r="G10" s="2">
        <f>E10/10</f>
        <v>10.16</v>
      </c>
      <c r="H10" s="2">
        <f>E10/1000</f>
        <v>0.1016</v>
      </c>
    </row>
    <row r="11" spans="1:30">
      <c r="B11" s="11" t="s">
        <v>46</v>
      </c>
      <c r="C11" s="11"/>
      <c r="D11" s="2" t="s">
        <v>8</v>
      </c>
      <c r="E11" s="2">
        <v>116.4</v>
      </c>
      <c r="G11" s="2">
        <f>E11/10</f>
        <v>11.64</v>
      </c>
      <c r="H11" s="2">
        <f>E11/1000</f>
        <v>0.1164</v>
      </c>
      <c r="R11" s="2" t="s">
        <v>25</v>
      </c>
      <c r="S11" s="2" t="s">
        <v>28</v>
      </c>
    </row>
    <row r="12" spans="1:30">
      <c r="B12" s="11" t="s">
        <v>47</v>
      </c>
      <c r="C12" s="11"/>
      <c r="D12" s="2" t="s">
        <v>9</v>
      </c>
      <c r="E12" s="2">
        <v>4.4000000000000004</v>
      </c>
      <c r="F12" s="2">
        <v>5</v>
      </c>
      <c r="G12" s="2">
        <f>E12/10</f>
        <v>0.44000000000000006</v>
      </c>
      <c r="H12" s="2">
        <f>E12/1000</f>
        <v>4.4000000000000003E-3</v>
      </c>
      <c r="I12" s="2">
        <f>F12/10</f>
        <v>0.5</v>
      </c>
      <c r="Q12" s="2" t="s">
        <v>53</v>
      </c>
      <c r="R12" s="2">
        <v>5608.2</v>
      </c>
      <c r="S12" s="2">
        <v>5602.8</v>
      </c>
    </row>
    <row r="13" spans="1:30" ht="30">
      <c r="B13" s="11" t="s">
        <v>48</v>
      </c>
      <c r="C13" s="11"/>
      <c r="D13" s="2" t="s">
        <v>10</v>
      </c>
      <c r="G13" s="2">
        <f>(3.14159*(G10)^2)/4</f>
        <v>81.073128175999997</v>
      </c>
      <c r="H13" s="2">
        <f>(3.14159*(H10)^2)/4</f>
        <v>8.1073128176000001E-3</v>
      </c>
      <c r="I13" s="2" t="s">
        <v>29</v>
      </c>
      <c r="Q13" s="2" t="s">
        <v>69</v>
      </c>
      <c r="R13" s="2">
        <v>3681.1</v>
      </c>
      <c r="S13" s="2">
        <v>3690.9</v>
      </c>
    </row>
    <row r="14" spans="1:30" ht="30">
      <c r="B14" s="11" t="s">
        <v>49</v>
      </c>
      <c r="C14" s="11"/>
      <c r="D14" s="2" t="s">
        <v>11</v>
      </c>
      <c r="G14" s="2">
        <f>(3.14159*(G12)^2)/4</f>
        <v>0.15205295600000004</v>
      </c>
      <c r="H14" s="2">
        <f>(3.14159*(H12)^2)/4</f>
        <v>1.5205295600000001E-5</v>
      </c>
      <c r="I14" s="2">
        <f>(3.14159*(I12)^2)/4</f>
        <v>0.19634937499999999</v>
      </c>
      <c r="Q14" s="2" t="s">
        <v>54</v>
      </c>
      <c r="R14" s="2">
        <f>R12-R13</f>
        <v>1927.1</v>
      </c>
      <c r="S14" s="2">
        <f>S12-S13</f>
        <v>1911.9</v>
      </c>
    </row>
    <row r="15" spans="1:30">
      <c r="B15" s="11" t="s">
        <v>50</v>
      </c>
      <c r="C15" s="11"/>
      <c r="J15" s="2" t="s">
        <v>70</v>
      </c>
      <c r="Q15" s="2" t="s">
        <v>55</v>
      </c>
      <c r="R15" s="2">
        <f>((PI()*10.16^2)/4)*11.64</f>
        <v>943.69200907117977</v>
      </c>
      <c r="S15" s="2">
        <f>((PI()*10.16^2)/4)*11.64</f>
        <v>943.69200907117977</v>
      </c>
    </row>
    <row r="16" spans="1:30">
      <c r="B16" s="11" t="s">
        <v>10</v>
      </c>
      <c r="C16" s="11"/>
      <c r="D16" s="2" t="s">
        <v>12</v>
      </c>
      <c r="G16" s="2">
        <f>182+23.5-6-86</f>
        <v>113.5</v>
      </c>
      <c r="H16" s="2" t="s">
        <v>13</v>
      </c>
      <c r="I16" s="2">
        <f>182.5+24.5-6.6-86</f>
        <v>114.4</v>
      </c>
      <c r="J16" s="2">
        <v>28.8</v>
      </c>
      <c r="Q16" s="2" t="s">
        <v>56</v>
      </c>
      <c r="R16" s="2">
        <f>(J5*R14)/(1+J5)</f>
        <v>326.1771285028093</v>
      </c>
      <c r="S16" s="2">
        <f>(K7*S14)/(1+K7)</f>
        <v>329.88568215473163</v>
      </c>
    </row>
    <row r="17" spans="2:19">
      <c r="B17" s="11" t="s">
        <v>14</v>
      </c>
      <c r="C17" s="11"/>
      <c r="G17" s="2">
        <f>182+23.5-6-86</f>
        <v>113.5</v>
      </c>
      <c r="H17" s="2" t="s">
        <v>15</v>
      </c>
      <c r="I17" s="2">
        <f>182.5+24.5-6.6-86</f>
        <v>114.4</v>
      </c>
      <c r="J17" s="2">
        <v>28.8</v>
      </c>
      <c r="Q17" s="2" t="s">
        <v>57</v>
      </c>
      <c r="R17" s="2">
        <f>R14-R16</f>
        <v>1600.9228714971905</v>
      </c>
      <c r="S17" s="2">
        <f>S14-S16</f>
        <v>1582.0143178452686</v>
      </c>
    </row>
    <row r="18" spans="2:19">
      <c r="E18" s="2">
        <v>1374</v>
      </c>
      <c r="G18" s="5"/>
      <c r="L18" s="2">
        <v>1175</v>
      </c>
      <c r="Q18" s="2" t="s">
        <v>58</v>
      </c>
      <c r="R18" s="4">
        <f>R17/R15</f>
        <v>1.696446357612887</v>
      </c>
      <c r="S18" s="4">
        <f>S17/S15</f>
        <v>1.6764095728672659</v>
      </c>
    </row>
    <row r="19" spans="2:19">
      <c r="B19" s="11"/>
      <c r="D19" s="2" t="s">
        <v>41</v>
      </c>
      <c r="F19" s="12">
        <f>J5</f>
        <v>0.20374318732654928</v>
      </c>
      <c r="J19" s="12">
        <f>K7</f>
        <v>0.20852256419780182</v>
      </c>
    </row>
    <row r="20" spans="2:19">
      <c r="B20" s="10" t="s">
        <v>25</v>
      </c>
      <c r="C20" s="10"/>
      <c r="D20" s="10"/>
      <c r="J20" s="10" t="s">
        <v>27</v>
      </c>
      <c r="K20" s="10"/>
      <c r="Q20" s="2" t="s">
        <v>59</v>
      </c>
      <c r="R20" s="2">
        <f>V4+$G$11</f>
        <v>12.168750000000001</v>
      </c>
      <c r="S20" s="2">
        <f>V7+$G$11</f>
        <v>12.0625</v>
      </c>
    </row>
    <row r="21" spans="2:19">
      <c r="B21" s="2" t="s">
        <v>51</v>
      </c>
      <c r="D21" s="2" t="s">
        <v>67</v>
      </c>
      <c r="E21" s="2" t="s">
        <v>52</v>
      </c>
      <c r="F21" s="2" t="s">
        <v>52</v>
      </c>
      <c r="I21" s="2" t="s">
        <v>51</v>
      </c>
      <c r="K21" s="2" t="s">
        <v>67</v>
      </c>
      <c r="L21" s="2" t="s">
        <v>52</v>
      </c>
      <c r="M21" s="2" t="s">
        <v>52</v>
      </c>
      <c r="Q21" s="2" t="s">
        <v>60</v>
      </c>
      <c r="R21" s="2">
        <f>((PI()*10.16^2)/4)*R20</f>
        <v>986.55946180282808</v>
      </c>
      <c r="S21" s="2">
        <f>((PI()*10.16^2)/4)*S20</f>
        <v>977.9454346581706</v>
      </c>
    </row>
    <row r="22" spans="2:19">
      <c r="B22" s="2" t="s">
        <v>5</v>
      </c>
      <c r="D22" s="2" t="s">
        <v>16</v>
      </c>
      <c r="E22" s="2" t="s">
        <v>17</v>
      </c>
      <c r="F22" s="2" t="s">
        <v>18</v>
      </c>
      <c r="I22" s="2" t="s">
        <v>5</v>
      </c>
      <c r="K22" s="2" t="s">
        <v>16</v>
      </c>
      <c r="L22" s="2" t="s">
        <v>17</v>
      </c>
      <c r="M22" s="2" t="s">
        <v>18</v>
      </c>
      <c r="Q22" s="2" t="s">
        <v>61</v>
      </c>
      <c r="R22" s="2">
        <v>5856.1</v>
      </c>
      <c r="S22" s="2">
        <v>5821.8</v>
      </c>
    </row>
    <row r="23" spans="2:19">
      <c r="B23" s="2">
        <v>63.2</v>
      </c>
      <c r="C23" s="1"/>
      <c r="G23" s="13"/>
      <c r="H23" s="14"/>
      <c r="I23" s="2">
        <v>59.7</v>
      </c>
      <c r="Q23" s="2" t="s">
        <v>62</v>
      </c>
      <c r="R23" s="2">
        <f>R22-R13</f>
        <v>2175.0000000000005</v>
      </c>
      <c r="S23" s="2">
        <f>S22-S13</f>
        <v>2130.9</v>
      </c>
    </row>
    <row r="24" spans="2:19">
      <c r="B24" s="2">
        <v>59.9</v>
      </c>
      <c r="C24" s="8"/>
      <c r="D24" s="2">
        <f>23*3600+32*60+15</f>
        <v>84735</v>
      </c>
      <c r="E24" s="6">
        <f>2.3*(($G$14*$G$11)/($G$13*D24))*LOG10(($G$16+B23)/($G$16+B24))</f>
        <v>4.8515992264409125E-9</v>
      </c>
      <c r="F24" s="6">
        <f>E24/100</f>
        <v>4.8515992264409127E-11</v>
      </c>
      <c r="G24" s="13"/>
      <c r="H24" s="7"/>
      <c r="I24" s="2">
        <v>55.4</v>
      </c>
      <c r="J24" s="8"/>
      <c r="K24" s="2">
        <f>23*3600+32*60+15</f>
        <v>84735</v>
      </c>
      <c r="L24" s="2">
        <f>2.3*(($G$14*$G$11)/($G$13*K24))*LOG10(($G$16+I23)/($G$16+I24))</f>
        <v>6.4697646251147449E-9</v>
      </c>
      <c r="M24" s="2">
        <f>L24/100</f>
        <v>6.4697646251147445E-11</v>
      </c>
    </row>
    <row r="25" spans="2:19">
      <c r="B25" s="2">
        <v>56.3</v>
      </c>
      <c r="C25" s="8"/>
      <c r="D25" s="2">
        <f>26*3600+28*60</f>
        <v>95280</v>
      </c>
      <c r="E25" s="6">
        <f t="shared" ref="E25:E47" si="2">2.3*(($G$14*$G$11)/($G$13*D25))*LOG10(($G$16+B24)/($G$16+B25))</f>
        <v>4.8015611337526364E-9</v>
      </c>
      <c r="F25" s="6">
        <f t="shared" ref="F25:F58" si="3">E25/100</f>
        <v>4.8015611337526363E-11</v>
      </c>
      <c r="G25" s="13"/>
      <c r="H25" s="7"/>
      <c r="I25" s="2">
        <v>49.7</v>
      </c>
      <c r="J25" s="8"/>
      <c r="K25" s="2">
        <f>26*3600+28*60</f>
        <v>95280</v>
      </c>
      <c r="L25" s="2">
        <f t="shared" ref="L25:L47" si="4">2.3*(($G$14*$G$11)/($G$13*K25))*LOG10(($G$16+I24)/($G$16+I25))</f>
        <v>7.8570577108953491E-9</v>
      </c>
      <c r="M25" s="2">
        <f t="shared" ref="M25:M55" si="5">L25/100</f>
        <v>7.8570577108953487E-11</v>
      </c>
    </row>
    <row r="26" spans="2:19">
      <c r="B26" s="2">
        <v>53.7</v>
      </c>
      <c r="C26" s="8"/>
      <c r="D26" s="2">
        <f>20*3600+42*60+45</f>
        <v>74565</v>
      </c>
      <c r="E26" s="6">
        <f t="shared" si="2"/>
        <v>4.5126339080895232E-9</v>
      </c>
      <c r="F26" s="6">
        <f t="shared" si="3"/>
        <v>4.512633908089523E-11</v>
      </c>
      <c r="G26" s="13"/>
      <c r="H26" s="7"/>
      <c r="I26" s="2">
        <v>46.6</v>
      </c>
      <c r="J26" s="8"/>
      <c r="K26" s="2">
        <f>20*3600+42*60+45</f>
        <v>74565</v>
      </c>
      <c r="L26" s="2">
        <f t="shared" si="4"/>
        <v>5.6085079244329518E-9</v>
      </c>
      <c r="M26" s="2">
        <f t="shared" si="5"/>
        <v>5.608507924432952E-11</v>
      </c>
      <c r="Q26" s="2" t="s">
        <v>63</v>
      </c>
      <c r="R26" s="4">
        <f>R17/R21</f>
        <v>1.6227332801326353</v>
      </c>
      <c r="S26" s="4">
        <f>S17/S21</f>
        <v>1.6176918075170965</v>
      </c>
    </row>
    <row r="27" spans="2:19">
      <c r="B27" s="2">
        <v>49.9</v>
      </c>
      <c r="C27" s="8"/>
      <c r="D27" s="2">
        <f>50*3600+47*60+15</f>
        <v>182835</v>
      </c>
      <c r="E27" s="6">
        <f t="shared" si="2"/>
        <v>2.7419125461498718E-9</v>
      </c>
      <c r="F27" s="6">
        <f t="shared" si="3"/>
        <v>2.7419125461498717E-11</v>
      </c>
      <c r="G27" s="13"/>
      <c r="H27" s="7"/>
      <c r="I27" s="2">
        <v>34.299999999999997</v>
      </c>
      <c r="J27" s="8"/>
      <c r="K27" s="2">
        <f>50*3600+47*60+15</f>
        <v>182835</v>
      </c>
      <c r="L27" s="2">
        <f t="shared" si="4"/>
        <v>9.5341137478394127E-9</v>
      </c>
      <c r="M27" s="2">
        <f t="shared" si="5"/>
        <v>9.5341137478394124E-11</v>
      </c>
    </row>
    <row r="28" spans="2:19">
      <c r="B28" s="2">
        <v>45.1</v>
      </c>
      <c r="C28" s="8"/>
      <c r="D28" s="2">
        <f>21*3600+12*60</f>
        <v>76320</v>
      </c>
      <c r="E28" s="6">
        <f t="shared" si="2"/>
        <v>8.5190709686164974E-9</v>
      </c>
      <c r="F28" s="6">
        <f t="shared" si="3"/>
        <v>8.5190709686164976E-11</v>
      </c>
      <c r="G28" s="13"/>
      <c r="H28" s="7"/>
      <c r="I28" s="2">
        <v>29.7</v>
      </c>
      <c r="J28" s="8"/>
      <c r="K28" s="2">
        <f>21*3600+12*60</f>
        <v>76320</v>
      </c>
      <c r="L28" s="2">
        <f t="shared" si="4"/>
        <v>9.0339091548391059E-9</v>
      </c>
      <c r="M28" s="2">
        <f t="shared" si="5"/>
        <v>9.0339091548391065E-11</v>
      </c>
      <c r="Q28" s="2" t="s">
        <v>68</v>
      </c>
      <c r="R28" s="4">
        <f>(R20-$G$11)/$G$11</f>
        <v>4.5425257731958803E-2</v>
      </c>
      <c r="S28" s="4">
        <f>(S20-$G$11)/$G$11</f>
        <v>3.6297250859106477E-2</v>
      </c>
    </row>
    <row r="29" spans="2:19">
      <c r="B29" s="2">
        <v>68</v>
      </c>
      <c r="C29" s="8"/>
      <c r="E29" s="6"/>
      <c r="F29" s="6"/>
      <c r="G29" s="13"/>
      <c r="H29" s="7"/>
      <c r="I29" s="2">
        <v>67.2</v>
      </c>
      <c r="J29" s="8"/>
      <c r="Q29" s="2" t="s">
        <v>64</v>
      </c>
      <c r="R29" s="4">
        <f>(R23-R14)/R14+J5</f>
        <v>0.33238207477400949</v>
      </c>
      <c r="S29" s="4">
        <f>(S23-S14)/S14+J7</f>
        <v>0.32245948133968327</v>
      </c>
    </row>
    <row r="30" spans="2:19">
      <c r="B30" s="2">
        <v>65.900000000000006</v>
      </c>
      <c r="C30" s="8"/>
      <c r="D30" s="2">
        <f>3*3600+40*60</f>
        <v>13200</v>
      </c>
      <c r="E30" s="6">
        <f t="shared" si="2"/>
        <v>1.9225446879324075E-8</v>
      </c>
      <c r="F30" s="6">
        <f t="shared" si="3"/>
        <v>1.9225446879324075E-10</v>
      </c>
      <c r="G30" s="13"/>
      <c r="H30" s="1"/>
      <c r="I30" s="2">
        <v>63.8</v>
      </c>
      <c r="J30" s="8"/>
      <c r="K30" s="2">
        <f>3*3600+40*60</f>
        <v>13200</v>
      </c>
      <c r="L30" s="2">
        <f t="shared" si="4"/>
        <v>3.1379648709731554E-8</v>
      </c>
      <c r="M30" s="2">
        <f t="shared" si="5"/>
        <v>3.1379648709731556E-10</v>
      </c>
    </row>
    <row r="31" spans="2:19">
      <c r="B31" s="9">
        <v>60.2</v>
      </c>
      <c r="C31" s="8"/>
      <c r="D31" s="2">
        <f>20*3600+11*60+30</f>
        <v>72690</v>
      </c>
      <c r="E31" s="6">
        <f t="shared" si="2"/>
        <v>9.6861961139673064E-9</v>
      </c>
      <c r="F31" s="6">
        <f t="shared" si="3"/>
        <v>9.6861961139673069E-11</v>
      </c>
      <c r="G31" s="17"/>
      <c r="H31" s="1"/>
      <c r="I31" s="2">
        <v>54.3</v>
      </c>
      <c r="J31" s="8"/>
      <c r="K31" s="2">
        <f>20*3600+11*60+30</f>
        <v>72690</v>
      </c>
      <c r="L31" s="2">
        <f t="shared" si="4"/>
        <v>1.6520636553322006E-8</v>
      </c>
      <c r="M31" s="2">
        <f t="shared" si="5"/>
        <v>1.6520636553322007E-10</v>
      </c>
    </row>
    <row r="32" spans="2:19">
      <c r="B32" s="9">
        <v>54.9</v>
      </c>
      <c r="C32" s="8"/>
      <c r="D32" s="2">
        <f>22*3600+42*60</f>
        <v>81720</v>
      </c>
      <c r="E32" s="6">
        <f t="shared" si="2"/>
        <v>8.2687954325106056E-9</v>
      </c>
      <c r="F32" s="6">
        <f t="shared" si="3"/>
        <v>8.2687954325106055E-11</v>
      </c>
      <c r="G32" s="13"/>
      <c r="H32" s="1"/>
      <c r="I32" s="2">
        <v>45.5</v>
      </c>
      <c r="J32" s="8"/>
      <c r="K32" s="2">
        <f>22*3600+42*60</f>
        <v>81720</v>
      </c>
      <c r="L32" s="2">
        <f t="shared" si="4"/>
        <v>1.4374419977290423E-8</v>
      </c>
      <c r="M32" s="2">
        <f t="shared" si="5"/>
        <v>1.4374419977290424E-10</v>
      </c>
      <c r="Q32" s="2" t="s">
        <v>65</v>
      </c>
      <c r="R32" s="2">
        <f>R17/10/0.943692</f>
        <v>169.64463739198706</v>
      </c>
      <c r="S32" s="2">
        <f>S17/10/0.943692</f>
        <v>167.64095889816471</v>
      </c>
    </row>
    <row r="33" spans="2:13">
      <c r="B33" s="9">
        <v>52.2</v>
      </c>
      <c r="C33" s="8"/>
      <c r="D33" s="2">
        <f>26*3600+21*60+30</f>
        <v>94890</v>
      </c>
      <c r="E33" s="6">
        <f t="shared" si="2"/>
        <v>3.7144058701413559E-9</v>
      </c>
      <c r="F33" s="6">
        <f t="shared" si="3"/>
        <v>3.7144058701413556E-11</v>
      </c>
      <c r="G33" s="13"/>
      <c r="H33" s="1"/>
      <c r="I33" s="2">
        <v>38.6</v>
      </c>
      <c r="J33" s="8"/>
      <c r="K33" s="2">
        <f>26*3600+21*60+30</f>
        <v>94890</v>
      </c>
      <c r="L33" s="2">
        <f t="shared" si="4"/>
        <v>1.0195603128031167E-8</v>
      </c>
      <c r="M33" s="2">
        <f t="shared" si="5"/>
        <v>1.0195603128031168E-10</v>
      </c>
    </row>
    <row r="34" spans="2:13">
      <c r="B34" s="9">
        <v>33.9</v>
      </c>
      <c r="C34" s="8"/>
      <c r="D34" s="2">
        <f>71*3600+41*60+30</f>
        <v>258090</v>
      </c>
      <c r="E34" s="6">
        <f t="shared" si="2"/>
        <v>9.8879252778672292E-9</v>
      </c>
      <c r="F34" s="6">
        <f t="shared" si="3"/>
        <v>9.8879252778672292E-11</v>
      </c>
      <c r="G34" s="13"/>
      <c r="H34" s="1"/>
      <c r="I34" s="2">
        <v>14</v>
      </c>
      <c r="J34" s="8"/>
      <c r="K34" s="2">
        <f>71*3600+41*60+30</f>
        <v>258090</v>
      </c>
      <c r="L34" s="2">
        <f t="shared" si="4"/>
        <v>1.4906106548082762E-8</v>
      </c>
      <c r="M34" s="2">
        <f t="shared" si="5"/>
        <v>1.4906106548082762E-10</v>
      </c>
    </row>
    <row r="35" spans="2:13">
      <c r="B35" s="9">
        <v>30.3</v>
      </c>
      <c r="C35" s="8"/>
      <c r="D35" s="2">
        <f>25*3600+33*60+15</f>
        <v>91995</v>
      </c>
      <c r="E35" s="6">
        <f t="shared" si="2"/>
        <v>5.8611399757263794E-9</v>
      </c>
      <c r="F35" s="6">
        <f t="shared" si="3"/>
        <v>5.8611399757263796E-11</v>
      </c>
      <c r="G35" s="13"/>
      <c r="H35" s="1"/>
      <c r="I35" s="2">
        <v>8.6999999999999993</v>
      </c>
      <c r="J35" s="8"/>
      <c r="K35" s="2">
        <f>25*3600+33*60+15</f>
        <v>91995</v>
      </c>
      <c r="L35" s="2">
        <f t="shared" si="4"/>
        <v>1.0064017798218977E-8</v>
      </c>
      <c r="M35" s="2">
        <f t="shared" si="5"/>
        <v>1.0064017798218977E-10</v>
      </c>
    </row>
    <row r="36" spans="2:13">
      <c r="B36" s="9">
        <v>65.5</v>
      </c>
      <c r="C36" s="8"/>
      <c r="E36" s="6"/>
      <c r="F36" s="6"/>
      <c r="G36" s="13"/>
      <c r="H36" s="1"/>
      <c r="I36" s="2">
        <v>59.3</v>
      </c>
      <c r="J36" s="8"/>
    </row>
    <row r="37" spans="2:13">
      <c r="B37" s="2">
        <v>57</v>
      </c>
      <c r="C37" s="8"/>
      <c r="D37" s="2">
        <f>23*3600+4*60+30</f>
        <v>83070</v>
      </c>
      <c r="E37" s="6">
        <f t="shared" si="2"/>
        <v>1.277103936845938E-8</v>
      </c>
      <c r="F37" s="6">
        <f t="shared" si="3"/>
        <v>1.2771039368459381E-10</v>
      </c>
      <c r="G37" s="13"/>
      <c r="H37" s="1"/>
      <c r="I37" s="2">
        <v>47.6</v>
      </c>
      <c r="J37" s="8"/>
      <c r="K37" s="2">
        <f>23*3600+4*60+30</f>
        <v>83070</v>
      </c>
      <c r="L37" s="2">
        <f t="shared" si="4"/>
        <v>1.840416567324019E-8</v>
      </c>
      <c r="M37" s="2">
        <f t="shared" si="5"/>
        <v>1.8404165673240189E-10</v>
      </c>
    </row>
    <row r="38" spans="2:13">
      <c r="B38" s="2">
        <v>49.5</v>
      </c>
      <c r="C38" s="8"/>
      <c r="D38" s="2">
        <f t="shared" ref="D38" si="6">23*3600+4*60+30</f>
        <v>83070</v>
      </c>
      <c r="E38" s="6">
        <f t="shared" si="2"/>
        <v>1.1808847253040837E-8</v>
      </c>
      <c r="F38" s="6">
        <f t="shared" si="3"/>
        <v>1.1808847253040837E-10</v>
      </c>
      <c r="G38" s="13"/>
      <c r="H38" s="1"/>
      <c r="I38" s="2">
        <v>38.5</v>
      </c>
      <c r="J38" s="8"/>
      <c r="K38" s="2">
        <f t="shared" ref="K38" si="7">23*3600+4*60+30</f>
        <v>83070</v>
      </c>
      <c r="L38" s="2">
        <f t="shared" si="4"/>
        <v>1.5263337460246592E-8</v>
      </c>
      <c r="M38" s="2">
        <f t="shared" si="5"/>
        <v>1.5263337460246593E-10</v>
      </c>
    </row>
    <row r="39" spans="2:13">
      <c r="B39" s="2">
        <v>43.5</v>
      </c>
      <c r="C39" s="8"/>
      <c r="D39" s="2">
        <f>21*3600+4*60+30</f>
        <v>75870</v>
      </c>
      <c r="E39" s="6">
        <f t="shared" si="2"/>
        <v>1.0779413950821616E-8</v>
      </c>
      <c r="F39" s="6">
        <f t="shared" si="3"/>
        <v>1.0779413950821616E-10</v>
      </c>
      <c r="G39" s="13"/>
      <c r="H39" s="1"/>
      <c r="I39" s="2">
        <v>30.6</v>
      </c>
      <c r="J39" s="8"/>
      <c r="K39" s="2">
        <f>21*3600+4*60+30</f>
        <v>75870</v>
      </c>
      <c r="L39" s="2">
        <f t="shared" si="4"/>
        <v>1.5340331341906193E-8</v>
      </c>
      <c r="M39" s="2">
        <f t="shared" si="5"/>
        <v>1.5340331341906193E-10</v>
      </c>
    </row>
    <row r="40" spans="2:13">
      <c r="B40" s="2">
        <v>36</v>
      </c>
      <c r="C40" s="8"/>
      <c r="D40" s="2">
        <f>28*3600+59*60+30</f>
        <v>104370</v>
      </c>
      <c r="E40" s="6">
        <f t="shared" si="2"/>
        <v>1.022715563666105E-8</v>
      </c>
      <c r="F40" s="6">
        <f t="shared" si="3"/>
        <v>1.022715563666105E-10</v>
      </c>
      <c r="G40" s="13"/>
      <c r="H40" s="1"/>
      <c r="I40" s="2">
        <v>21.4</v>
      </c>
      <c r="J40" s="8"/>
      <c r="K40" s="2">
        <f>28*3600+59*60+30</f>
        <v>104370</v>
      </c>
      <c r="L40" s="2">
        <f t="shared" si="4"/>
        <v>1.3784102200222024E-8</v>
      </c>
      <c r="M40" s="2">
        <f t="shared" si="5"/>
        <v>1.3784102200222025E-10</v>
      </c>
    </row>
    <row r="41" spans="2:13">
      <c r="B41" s="2">
        <v>61</v>
      </c>
      <c r="C41" s="8"/>
      <c r="E41" s="6"/>
      <c r="F41" s="6"/>
      <c r="G41" s="13"/>
      <c r="H41" s="1"/>
      <c r="I41" s="2">
        <v>66</v>
      </c>
      <c r="J41" s="8"/>
    </row>
    <row r="42" spans="2:13">
      <c r="B42" s="2">
        <v>48.1</v>
      </c>
      <c r="C42" s="8"/>
      <c r="D42" s="2">
        <f>44*3600+10*60+45</f>
        <v>159045</v>
      </c>
      <c r="E42" s="6">
        <f t="shared" si="2"/>
        <v>1.0529982078932272E-8</v>
      </c>
      <c r="F42" s="6">
        <f t="shared" si="3"/>
        <v>1.0529982078932273E-10</v>
      </c>
      <c r="G42" s="13"/>
      <c r="H42" s="1"/>
      <c r="I42" s="2">
        <v>47.2</v>
      </c>
      <c r="J42" s="8"/>
      <c r="K42" s="2">
        <f>44*3600+10*60+45</f>
        <v>159045</v>
      </c>
      <c r="L42" s="2">
        <f t="shared" si="4"/>
        <v>1.516908047856053E-8</v>
      </c>
      <c r="M42" s="2">
        <f t="shared" si="5"/>
        <v>1.5169080478560529E-10</v>
      </c>
    </row>
    <row r="43" spans="2:13">
      <c r="B43" s="2">
        <v>39.9</v>
      </c>
      <c r="C43" s="8"/>
      <c r="D43" s="2">
        <f>24*3600+23*60</f>
        <v>87780</v>
      </c>
      <c r="E43" s="6">
        <f t="shared" si="2"/>
        <v>1.2936563106970206E-8</v>
      </c>
      <c r="F43" s="6">
        <f t="shared" si="3"/>
        <v>1.2936563106970207E-10</v>
      </c>
      <c r="G43" s="13"/>
      <c r="H43" s="1"/>
      <c r="I43" s="2">
        <v>37</v>
      </c>
      <c r="J43" s="8"/>
      <c r="K43" s="2">
        <f>24*3600+23*60</f>
        <v>87780</v>
      </c>
      <c r="L43" s="2">
        <f t="shared" si="4"/>
        <v>1.6290471673413435E-8</v>
      </c>
      <c r="M43" s="2">
        <f t="shared" si="5"/>
        <v>1.6290471673413436E-10</v>
      </c>
    </row>
    <row r="44" spans="2:13">
      <c r="B44" s="2">
        <v>68.400000000000006</v>
      </c>
      <c r="C44" s="8"/>
      <c r="E44" s="6"/>
      <c r="F44" s="6"/>
      <c r="G44" s="13"/>
      <c r="H44" s="1"/>
      <c r="I44" s="2">
        <v>67.599999999999994</v>
      </c>
      <c r="J44" s="8"/>
    </row>
    <row r="45" spans="2:13">
      <c r="B45" s="2">
        <v>57.8</v>
      </c>
      <c r="C45" s="8"/>
      <c r="D45" s="2">
        <f>23*3600+27*60</f>
        <v>84420</v>
      </c>
      <c r="E45" s="6">
        <f t="shared" si="2"/>
        <v>1.5508983022550391E-8</v>
      </c>
      <c r="F45" s="6">
        <f t="shared" si="3"/>
        <v>1.5508983022550391E-10</v>
      </c>
      <c r="G45" s="13"/>
      <c r="H45" s="1"/>
      <c r="I45" s="2">
        <v>55.6</v>
      </c>
      <c r="J45" s="8"/>
      <c r="K45" s="2">
        <f>23*3600+27*60</f>
        <v>84420</v>
      </c>
      <c r="L45" s="2">
        <f t="shared" si="4"/>
        <v>1.7709360617689548E-8</v>
      </c>
      <c r="M45" s="2">
        <f t="shared" si="5"/>
        <v>1.7709360617689548E-10</v>
      </c>
    </row>
    <row r="46" spans="2:13">
      <c r="B46" s="2">
        <v>49.5</v>
      </c>
      <c r="C46" s="8"/>
      <c r="D46" s="2">
        <f>23*3600+34*60+30</f>
        <v>84870</v>
      </c>
      <c r="E46" s="6">
        <f t="shared" si="2"/>
        <v>1.2761150633431809E-8</v>
      </c>
      <c r="F46" s="6">
        <f t="shared" si="3"/>
        <v>1.2761150633431809E-10</v>
      </c>
      <c r="G46" s="13"/>
      <c r="H46" s="1"/>
      <c r="I46" s="2">
        <v>46.2</v>
      </c>
      <c r="J46" s="8"/>
      <c r="K46" s="2">
        <f>23*3600+34*60+30</f>
        <v>84870</v>
      </c>
      <c r="L46" s="2">
        <f t="shared" si="4"/>
        <v>1.4695124303056651E-8</v>
      </c>
      <c r="M46" s="2">
        <f t="shared" si="5"/>
        <v>1.4695124303056652E-10</v>
      </c>
    </row>
    <row r="47" spans="2:13">
      <c r="B47" s="2">
        <v>23</v>
      </c>
      <c r="C47" s="8"/>
      <c r="D47" s="2">
        <f>98*3600+41*60+30</f>
        <v>355290</v>
      </c>
      <c r="E47" s="6">
        <f t="shared" si="2"/>
        <v>1.0889710377983169E-8</v>
      </c>
      <c r="F47" s="6">
        <f t="shared" si="3"/>
        <v>1.0889710377983169E-10</v>
      </c>
      <c r="G47" s="13"/>
      <c r="H47" s="1"/>
      <c r="I47" s="2">
        <v>11.8</v>
      </c>
      <c r="J47" s="8"/>
      <c r="K47" s="2">
        <f>98*3600+41*60+30</f>
        <v>355290</v>
      </c>
      <c r="L47" s="2">
        <f t="shared" si="4"/>
        <v>1.4889021610641257E-8</v>
      </c>
      <c r="M47" s="2">
        <f t="shared" si="5"/>
        <v>1.4889021610641258E-10</v>
      </c>
    </row>
    <row r="48" spans="2:13">
      <c r="B48" s="2">
        <v>66.099999999999994</v>
      </c>
      <c r="C48" s="8"/>
      <c r="E48" s="6"/>
      <c r="F48" s="6"/>
      <c r="G48" s="13"/>
      <c r="H48" s="1"/>
      <c r="I48" s="2">
        <v>67.7</v>
      </c>
      <c r="J48" s="8"/>
    </row>
    <row r="49" spans="2:29">
      <c r="B49" s="2">
        <v>55.7</v>
      </c>
      <c r="C49" s="8"/>
      <c r="D49" s="2">
        <f>22*3600+14*60+30</f>
        <v>80070</v>
      </c>
      <c r="E49" s="6">
        <f>2.3*(($G$14*$G$11)/($G$13*D49))*LOG10(($G$16+B48)/($G$16+B49))</f>
        <v>1.6245341452449078E-8</v>
      </c>
      <c r="F49" s="6">
        <f t="shared" si="3"/>
        <v>1.6245341452449078E-10</v>
      </c>
      <c r="G49" s="13"/>
      <c r="I49" s="2">
        <v>55.4</v>
      </c>
      <c r="J49" s="8"/>
      <c r="K49" s="2">
        <f>22*3600+14*60+30</f>
        <v>80070</v>
      </c>
      <c r="L49" s="2">
        <f>2.3*(($G$14*$G$11)/($G$13*K49))*LOG10(($G$16+I48)/($G$16+I49))</f>
        <v>1.9144102619049661E-8</v>
      </c>
      <c r="M49" s="2">
        <f t="shared" si="5"/>
        <v>1.9144102619049662E-10</v>
      </c>
    </row>
    <row r="50" spans="2:29">
      <c r="B50" s="2">
        <v>46.7</v>
      </c>
      <c r="C50" s="8"/>
      <c r="D50" s="2">
        <f>25*3600+53*60+45</f>
        <v>93225</v>
      </c>
      <c r="E50" s="6">
        <f t="shared" ref="E50:E58" si="8">2.3*(($G$14*$G$11)/($G$13*D50))*LOG10(($G$16+B49)/($G$16+B50))</f>
        <v>1.278520473192407E-8</v>
      </c>
      <c r="F50" s="6">
        <f t="shared" si="3"/>
        <v>1.2785204731924069E-10</v>
      </c>
      <c r="G50" s="13"/>
      <c r="I50" s="2">
        <v>45.4</v>
      </c>
      <c r="J50" s="8"/>
      <c r="K50" s="2">
        <f>25*3600+53*60+45</f>
        <v>93225</v>
      </c>
      <c r="L50" s="2">
        <f t="shared" ref="L50:L55" si="9">2.3*(($G$14*$G$11)/($G$13*K50))*LOG10(($G$16+I49)/($G$16+I50))</f>
        <v>1.4275998627346291E-8</v>
      </c>
      <c r="M50" s="2">
        <f t="shared" si="5"/>
        <v>1.4275998627346292E-10</v>
      </c>
    </row>
    <row r="51" spans="2:29">
      <c r="B51" s="2">
        <v>66.2</v>
      </c>
      <c r="C51" s="8"/>
      <c r="E51" s="6"/>
      <c r="F51" s="6"/>
      <c r="G51" s="13"/>
      <c r="I51" s="2">
        <v>63.5</v>
      </c>
      <c r="J51" s="8"/>
    </row>
    <row r="52" spans="2:29">
      <c r="B52" s="2">
        <v>58.1</v>
      </c>
      <c r="C52" s="8"/>
      <c r="D52" s="2">
        <f>24*3600+57*60</f>
        <v>89820</v>
      </c>
      <c r="E52" s="6">
        <f t="shared" si="8"/>
        <v>1.1197571869121728E-8</v>
      </c>
      <c r="F52" s="6">
        <f t="shared" si="3"/>
        <v>1.1197571869121728E-10</v>
      </c>
      <c r="G52" s="13"/>
      <c r="I52" s="2">
        <v>55.4</v>
      </c>
      <c r="J52" s="8"/>
      <c r="K52" s="2">
        <f>24*3600+57*60</f>
        <v>89820</v>
      </c>
      <c r="L52" s="2">
        <f t="shared" si="9"/>
        <v>1.1372445629665707E-8</v>
      </c>
      <c r="M52" s="2">
        <f t="shared" si="5"/>
        <v>1.1372445629665707E-10</v>
      </c>
    </row>
    <row r="53" spans="2:29">
      <c r="B53" s="2">
        <v>48.1</v>
      </c>
      <c r="C53" s="8"/>
      <c r="D53" s="2">
        <f>23*3600+4*60+30</f>
        <v>83070</v>
      </c>
      <c r="E53" s="6">
        <f t="shared" si="8"/>
        <v>1.5761382210893933E-8</v>
      </c>
      <c r="F53" s="6">
        <f t="shared" si="3"/>
        <v>1.5761382210893933E-10</v>
      </c>
      <c r="G53" s="13"/>
      <c r="I53" s="2">
        <v>45.1</v>
      </c>
      <c r="J53" s="8"/>
      <c r="K53" s="2">
        <f>23*3600+4*60+30</f>
        <v>83070</v>
      </c>
      <c r="L53" s="2">
        <f t="shared" si="9"/>
        <v>1.6517260658264722E-8</v>
      </c>
      <c r="M53" s="2">
        <f t="shared" si="5"/>
        <v>1.6517260658264721E-10</v>
      </c>
    </row>
    <row r="54" spans="2:29">
      <c r="B54" s="2">
        <v>66.2</v>
      </c>
      <c r="C54" s="8"/>
      <c r="E54" s="6"/>
      <c r="F54" s="6"/>
      <c r="G54" s="13"/>
      <c r="I54" s="2">
        <v>66.7</v>
      </c>
      <c r="J54" s="8"/>
    </row>
    <row r="55" spans="2:29">
      <c r="B55" s="2">
        <v>52.5</v>
      </c>
      <c r="C55" s="8"/>
      <c r="D55" s="2">
        <f>25*3600+40*60</f>
        <v>92400</v>
      </c>
      <c r="E55" s="6">
        <f t="shared" si="8"/>
        <v>1.8714998089960691E-8</v>
      </c>
      <c r="F55" s="6">
        <f t="shared" si="3"/>
        <v>1.871499808996069E-10</v>
      </c>
      <c r="G55" s="13"/>
      <c r="I55" s="2">
        <v>51.8</v>
      </c>
      <c r="J55" s="8"/>
      <c r="K55" s="2">
        <f>25*3600+40*60</f>
        <v>92400</v>
      </c>
      <c r="L55" s="2">
        <f t="shared" si="9"/>
        <v>2.0368017668043635E-8</v>
      </c>
      <c r="M55" s="2">
        <f t="shared" si="5"/>
        <v>2.0368017668043635E-10</v>
      </c>
    </row>
    <row r="56" spans="2:29">
      <c r="B56" s="2">
        <v>42.3</v>
      </c>
      <c r="C56" s="8"/>
      <c r="D56" s="2">
        <f>22*3600+48*60</f>
        <v>82080</v>
      </c>
      <c r="E56" s="6">
        <f t="shared" si="8"/>
        <v>1.684749555495156E-8</v>
      </c>
      <c r="F56" s="6">
        <f t="shared" si="3"/>
        <v>1.6847495554951561E-10</v>
      </c>
      <c r="G56" s="13"/>
      <c r="I56" s="2">
        <v>41.3</v>
      </c>
      <c r="K56" s="2">
        <f>25*3600+40*60</f>
        <v>92400</v>
      </c>
      <c r="L56" s="6">
        <f>2.3*(($G$14*$G$11)/($G$13*K56))*LOG10(($G$16+I55)/($G$16+I56))</f>
        <v>1.5488185871683263E-8</v>
      </c>
      <c r="M56" s="6">
        <f>L56/100</f>
        <v>1.5488185871683264E-10</v>
      </c>
    </row>
    <row r="57" spans="2:29">
      <c r="B57" s="2">
        <v>33</v>
      </c>
      <c r="C57" s="8"/>
      <c r="D57" s="2">
        <f>25*3600+8*60+45</f>
        <v>90525</v>
      </c>
      <c r="E57" s="6">
        <f t="shared" si="8"/>
        <v>1.4826081891487739E-8</v>
      </c>
      <c r="F57" s="6">
        <f t="shared" si="3"/>
        <v>1.4826081891487738E-10</v>
      </c>
      <c r="G57" s="13"/>
      <c r="I57" s="2">
        <v>32</v>
      </c>
      <c r="K57" s="2">
        <f t="shared" ref="K57:K58" si="10">25*3600+40*60</f>
        <v>92400</v>
      </c>
      <c r="L57" s="6">
        <f t="shared" ref="L57:L58" si="11">2.3*(($G$14*$G$11)/($G$13*K57))*LOG10(($G$16+I56)/($G$16+I57))</f>
        <v>1.4622027771521607E-8</v>
      </c>
      <c r="M57" s="6">
        <f t="shared" ref="M57:M58" si="12">L57/100</f>
        <v>1.4622027771521607E-10</v>
      </c>
    </row>
    <row r="58" spans="2:29">
      <c r="B58" s="2">
        <v>25.6</v>
      </c>
      <c r="C58" s="8"/>
      <c r="D58" s="2">
        <f>24*3600+15*60+15</f>
        <v>87315</v>
      </c>
      <c r="E58" s="6">
        <f t="shared" si="8"/>
        <v>1.2944787764270497E-8</v>
      </c>
      <c r="F58" s="6">
        <f t="shared" si="3"/>
        <v>1.2944787764270498E-10</v>
      </c>
      <c r="G58" s="13"/>
      <c r="I58" s="2">
        <v>24.4</v>
      </c>
      <c r="K58" s="2">
        <f t="shared" si="10"/>
        <v>92400</v>
      </c>
      <c r="L58" s="6">
        <f t="shared" si="11"/>
        <v>1.2660736714078861E-8</v>
      </c>
      <c r="M58" s="6">
        <f t="shared" si="12"/>
        <v>1.266073671407886E-10</v>
      </c>
    </row>
    <row r="59" spans="2:29">
      <c r="D59" s="2" t="s">
        <v>66</v>
      </c>
      <c r="E59" s="6">
        <f>AVERAGE(E24:E56)</f>
        <v>1.0839827948874545E-8</v>
      </c>
      <c r="F59" s="3">
        <f>AVERAGE(F24:F58)</f>
        <v>1.1057371297374874E-10</v>
      </c>
      <c r="K59" s="2" t="s">
        <v>66</v>
      </c>
      <c r="L59" s="6">
        <f>AVERAGE(L24:L55)</f>
        <v>1.4366664257565796E-8</v>
      </c>
      <c r="M59" s="3">
        <f>AVERAGE(M24:M58)</f>
        <v>1.4354912742729592E-10</v>
      </c>
    </row>
    <row r="60" spans="2:29">
      <c r="D60" s="2" t="s">
        <v>19</v>
      </c>
      <c r="E60" s="2">
        <f>STDEV(E24:E56)</f>
        <v>4.5979945438582559E-9</v>
      </c>
      <c r="F60" s="3">
        <f>STDEV(F24:F58)</f>
        <v>4.5032285493025242E-11</v>
      </c>
      <c r="K60" s="2" t="s">
        <v>19</v>
      </c>
      <c r="L60" s="2">
        <f>STDEV(L24:L55)</f>
        <v>5.2845957082407083E-9</v>
      </c>
      <c r="M60" s="3">
        <f>STDEV(M24:M58)</f>
        <v>4.9980595734053536E-11</v>
      </c>
    </row>
    <row r="62" spans="2:29">
      <c r="D62" s="2" t="s">
        <v>71</v>
      </c>
      <c r="E62" s="2" t="s">
        <v>38</v>
      </c>
      <c r="F62" s="10" t="s">
        <v>39</v>
      </c>
      <c r="H62" s="2" t="s">
        <v>40</v>
      </c>
      <c r="I62" s="2" t="s">
        <v>41</v>
      </c>
      <c r="J62" s="2" t="s">
        <v>41</v>
      </c>
      <c r="T62" s="10" t="s">
        <v>30</v>
      </c>
      <c r="U62" s="2" t="s">
        <v>42</v>
      </c>
      <c r="V62" s="2">
        <v>3.9</v>
      </c>
      <c r="W62" s="2">
        <v>3.6</v>
      </c>
      <c r="X62" s="2">
        <v>4.2</v>
      </c>
      <c r="Y62" s="2">
        <v>3.2</v>
      </c>
      <c r="Z62" s="2">
        <v>3.9</v>
      </c>
      <c r="AA62" s="2">
        <v>4.4000000000000004</v>
      </c>
      <c r="AB62" s="2">
        <v>3.9</v>
      </c>
      <c r="AC62" s="2">
        <v>3.9</v>
      </c>
    </row>
    <row r="63" spans="2:29">
      <c r="B63" s="2" t="s">
        <v>26</v>
      </c>
      <c r="D63" s="2" t="s">
        <v>1</v>
      </c>
      <c r="E63" s="2" t="s">
        <v>1</v>
      </c>
      <c r="F63" s="2" t="s">
        <v>1</v>
      </c>
      <c r="T63" s="10"/>
      <c r="U63" s="2" t="s">
        <v>43</v>
      </c>
      <c r="V63" s="2">
        <f>V62/10</f>
        <v>0.39</v>
      </c>
      <c r="W63" s="2">
        <f t="shared" ref="W63:AC63" si="13">W62/10</f>
        <v>0.36</v>
      </c>
      <c r="X63" s="2">
        <f t="shared" si="13"/>
        <v>0.42000000000000004</v>
      </c>
      <c r="Y63" s="2">
        <f t="shared" si="13"/>
        <v>0.32</v>
      </c>
      <c r="Z63" s="2">
        <f t="shared" si="13"/>
        <v>0.39</v>
      </c>
      <c r="AA63" s="2">
        <f t="shared" si="13"/>
        <v>0.44000000000000006</v>
      </c>
      <c r="AB63" s="2">
        <f t="shared" si="13"/>
        <v>0.39</v>
      </c>
      <c r="AC63" s="2">
        <f t="shared" si="13"/>
        <v>0.39</v>
      </c>
    </row>
    <row r="64" spans="2:29">
      <c r="B64" s="10" t="s">
        <v>20</v>
      </c>
      <c r="C64" s="2">
        <v>1</v>
      </c>
      <c r="D64" s="2">
        <v>42.808</v>
      </c>
      <c r="E64" s="2">
        <v>110.55</v>
      </c>
      <c r="F64" s="2">
        <v>96.957999999999998</v>
      </c>
      <c r="H64" s="2">
        <f>(E64-D64)-(F64-D64)</f>
        <v>13.591999999999992</v>
      </c>
      <c r="I64" s="2">
        <f>H64/(AVERAGE(F64:G64)-D64)</f>
        <v>0.25100646352723899</v>
      </c>
      <c r="T64" s="10"/>
      <c r="U64" s="2" t="s">
        <v>44</v>
      </c>
      <c r="V64" s="15">
        <f>AVERAGE(V63:AG63)</f>
        <v>0.38750000000000001</v>
      </c>
    </row>
    <row r="65" spans="2:29">
      <c r="B65" s="10"/>
      <c r="C65" s="2">
        <v>2</v>
      </c>
      <c r="D65" s="2">
        <v>50.393000000000001</v>
      </c>
      <c r="E65" s="2">
        <v>118.379</v>
      </c>
      <c r="F65" s="2">
        <v>104.864</v>
      </c>
      <c r="H65" s="2">
        <f>(E65-D65)-(F65-D65)</f>
        <v>13.515000000000001</v>
      </c>
      <c r="I65" s="2">
        <f>H65/(AVERAGE(F65:G65)-D65)</f>
        <v>0.2481136751666024</v>
      </c>
      <c r="J65" s="4">
        <f>AVERAGE(I64:I65)</f>
        <v>0.24956006934692071</v>
      </c>
      <c r="T65" s="10" t="s">
        <v>31</v>
      </c>
      <c r="U65" s="2" t="s">
        <v>42</v>
      </c>
      <c r="V65" s="2">
        <v>4.9000000000000004</v>
      </c>
      <c r="W65" s="2">
        <v>4.7</v>
      </c>
      <c r="X65" s="2">
        <v>5.0999999999999996</v>
      </c>
      <c r="Y65" s="2">
        <v>4.7</v>
      </c>
      <c r="Z65" s="2">
        <v>4.7</v>
      </c>
      <c r="AA65" s="2">
        <v>4.7</v>
      </c>
      <c r="AB65" s="2">
        <v>5.4</v>
      </c>
      <c r="AC65" s="2">
        <v>4.5</v>
      </c>
    </row>
    <row r="66" spans="2:29">
      <c r="B66" s="10" t="s">
        <v>7</v>
      </c>
      <c r="C66" s="2">
        <v>3</v>
      </c>
      <c r="D66" s="2">
        <v>43.1</v>
      </c>
      <c r="E66" s="2">
        <v>110.471</v>
      </c>
      <c r="F66" s="2">
        <v>96.881</v>
      </c>
      <c r="H66" s="2">
        <f>(E66-D66)-(F66-D66)</f>
        <v>13.590000000000011</v>
      </c>
      <c r="I66" s="2">
        <f>H66/(AVERAGE(F66:G66)-D66)</f>
        <v>0.25269147096558287</v>
      </c>
      <c r="T66" s="10"/>
      <c r="U66" s="2" t="s">
        <v>43</v>
      </c>
      <c r="V66" s="2">
        <f>V65/10</f>
        <v>0.49000000000000005</v>
      </c>
      <c r="W66" s="2">
        <f t="shared" ref="W66:AC66" si="14">W65/10</f>
        <v>0.47000000000000003</v>
      </c>
      <c r="X66" s="2">
        <f t="shared" si="14"/>
        <v>0.51</v>
      </c>
      <c r="Y66" s="2">
        <f t="shared" si="14"/>
        <v>0.47000000000000003</v>
      </c>
      <c r="Z66" s="2">
        <f t="shared" si="14"/>
        <v>0.47000000000000003</v>
      </c>
      <c r="AA66" s="2">
        <f t="shared" si="14"/>
        <v>0.47000000000000003</v>
      </c>
      <c r="AB66" s="2">
        <f t="shared" si="14"/>
        <v>0.54</v>
      </c>
      <c r="AC66" s="2">
        <f t="shared" si="14"/>
        <v>0.45</v>
      </c>
    </row>
    <row r="67" spans="2:29">
      <c r="B67" s="10"/>
      <c r="C67" s="2">
        <v>4</v>
      </c>
      <c r="D67" s="2">
        <v>52.807000000000002</v>
      </c>
      <c r="E67" s="2">
        <v>126.16200000000001</v>
      </c>
      <c r="F67" s="2">
        <v>111.57299999999999</v>
      </c>
      <c r="H67" s="2">
        <f>(E67-D67)-(F67-D67)</f>
        <v>14.589000000000013</v>
      </c>
      <c r="I67" s="2">
        <f>H67/(AVERAGE(F67:G67)-D67)</f>
        <v>0.24825579416669527</v>
      </c>
      <c r="J67" s="4">
        <f>AVERAGE(I66:I67)</f>
        <v>0.25047363256613908</v>
      </c>
      <c r="R67" s="2" t="s">
        <v>30</v>
      </c>
      <c r="S67" s="2" t="s">
        <v>31</v>
      </c>
      <c r="T67" s="10"/>
      <c r="U67" s="2" t="s">
        <v>44</v>
      </c>
      <c r="V67" s="15">
        <f>AVERAGE(V66:AG66)</f>
        <v>0.48375000000000007</v>
      </c>
    </row>
    <row r="68" spans="2:29">
      <c r="Q68" s="2" t="s">
        <v>53</v>
      </c>
      <c r="R68" s="2">
        <v>5560.4</v>
      </c>
      <c r="S68" s="2">
        <v>5570.8</v>
      </c>
    </row>
    <row r="69" spans="2:29">
      <c r="I69" s="2">
        <f>AVERAGE(I64:I68)</f>
        <v>0.25001685095652987</v>
      </c>
      <c r="Q69" s="2" t="s">
        <v>69</v>
      </c>
      <c r="R69" s="2">
        <v>3690.1</v>
      </c>
      <c r="S69" s="2">
        <v>3698.7</v>
      </c>
    </row>
    <row r="70" spans="2:29">
      <c r="Q70" s="2" t="s">
        <v>54</v>
      </c>
      <c r="R70" s="2">
        <f>R68-R69</f>
        <v>1870.2999999999997</v>
      </c>
      <c r="S70" s="2">
        <f>S68-S69</f>
        <v>1872.1000000000004</v>
      </c>
    </row>
    <row r="71" spans="2:29">
      <c r="B71" s="11"/>
      <c r="C71" s="2">
        <v>1266</v>
      </c>
      <c r="E71" s="2" t="s">
        <v>41</v>
      </c>
      <c r="G71" s="12">
        <f>J65</f>
        <v>0.24956006934692071</v>
      </c>
      <c r="K71" s="12">
        <f>J67</f>
        <v>0.25047363256613908</v>
      </c>
      <c r="M71" s="2">
        <v>1563</v>
      </c>
      <c r="Q71" s="2" t="s">
        <v>55</v>
      </c>
      <c r="R71" s="2">
        <f>((PI()*10.16^2)/4)*11.64</f>
        <v>943.69200907117977</v>
      </c>
      <c r="S71" s="2">
        <f>((PI()*10.16^2)/4)*11.64</f>
        <v>943.69200907117977</v>
      </c>
    </row>
    <row r="72" spans="2:29">
      <c r="J72" s="10"/>
      <c r="K72" s="10"/>
      <c r="Q72" s="2" t="s">
        <v>56</v>
      </c>
      <c r="R72" s="2">
        <f>(J65*R70)/(1+J65)</f>
        <v>373.53322113077166</v>
      </c>
      <c r="S72" s="2">
        <f>(J67*S70)/(1+J67)</f>
        <v>374.98726507715293</v>
      </c>
    </row>
    <row r="73" spans="2:29">
      <c r="B73" s="10" t="s">
        <v>30</v>
      </c>
      <c r="C73" s="10"/>
      <c r="D73" s="10"/>
      <c r="J73" s="10" t="s">
        <v>31</v>
      </c>
      <c r="K73" s="10"/>
      <c r="Q73" s="2" t="s">
        <v>57</v>
      </c>
      <c r="R73" s="2">
        <f>R70-R72</f>
        <v>1496.7667788692281</v>
      </c>
      <c r="S73" s="2">
        <f>S70-S72</f>
        <v>1497.1127349228475</v>
      </c>
    </row>
    <row r="74" spans="2:29">
      <c r="B74" s="2" t="s">
        <v>51</v>
      </c>
      <c r="D74" s="2" t="s">
        <v>67</v>
      </c>
      <c r="E74" s="2" t="s">
        <v>52</v>
      </c>
      <c r="F74" s="2" t="s">
        <v>52</v>
      </c>
      <c r="I74" s="2" t="s">
        <v>51</v>
      </c>
      <c r="K74" s="2" t="s">
        <v>67</v>
      </c>
      <c r="L74" s="2" t="s">
        <v>52</v>
      </c>
      <c r="M74" s="2" t="s">
        <v>52</v>
      </c>
      <c r="Q74" s="2" t="s">
        <v>58</v>
      </c>
      <c r="R74" s="4">
        <f>R73/R71</f>
        <v>1.5860755039585501</v>
      </c>
      <c r="S74" s="4">
        <f>S73/S71</f>
        <v>1.586442102435907</v>
      </c>
    </row>
    <row r="75" spans="2:29">
      <c r="B75" s="2" t="s">
        <v>5</v>
      </c>
      <c r="D75" s="2" t="s">
        <v>16</v>
      </c>
      <c r="E75" s="2" t="s">
        <v>17</v>
      </c>
      <c r="F75" s="2" t="s">
        <v>18</v>
      </c>
      <c r="I75" s="2" t="s">
        <v>5</v>
      </c>
      <c r="K75" s="2" t="s">
        <v>16</v>
      </c>
      <c r="L75" s="2" t="s">
        <v>17</v>
      </c>
      <c r="M75" s="2" t="s">
        <v>18</v>
      </c>
    </row>
    <row r="76" spans="2:29">
      <c r="B76" s="9">
        <v>74.099999999999994</v>
      </c>
      <c r="C76" s="1"/>
      <c r="G76" s="13"/>
      <c r="H76" s="14"/>
      <c r="I76" s="2">
        <v>72.5</v>
      </c>
      <c r="Q76" s="2" t="s">
        <v>59</v>
      </c>
      <c r="R76" s="15">
        <f>V64+$G$11</f>
        <v>12.0275</v>
      </c>
      <c r="S76" s="2">
        <f>V67+$G$11</f>
        <v>12.123750000000001</v>
      </c>
    </row>
    <row r="77" spans="2:29">
      <c r="B77" s="2">
        <v>66.8</v>
      </c>
      <c r="C77" s="8"/>
      <c r="D77" s="2">
        <f>26*3600+26*60+30</f>
        <v>95190</v>
      </c>
      <c r="E77" s="3">
        <f>2.3*(($G$14*$G$11)/($G$13*D77))*LOG10(($G$16+B76)/($G$16+B77))</f>
        <v>9.0922592880652259E-9</v>
      </c>
      <c r="F77" s="3">
        <f>E77/100</f>
        <v>9.092259288065226E-11</v>
      </c>
      <c r="G77" s="13"/>
      <c r="H77" s="7"/>
      <c r="I77" s="2">
        <v>62.3</v>
      </c>
      <c r="J77" s="8"/>
      <c r="K77" s="2">
        <f>26*3600+26*60+30</f>
        <v>95190</v>
      </c>
      <c r="L77" s="3">
        <f>2.3*(($G$14*$G$11)/($G$13*K77))*LOG10(($G$16+I76)/($G$16+I77))</f>
        <v>1.2920176393857343E-8</v>
      </c>
      <c r="M77" s="3">
        <f>L77/100</f>
        <v>1.2920176393857343E-10</v>
      </c>
      <c r="Q77" s="2" t="s">
        <v>60</v>
      </c>
      <c r="R77" s="2">
        <f>((PI()*10.16^2)/4)*R76</f>
        <v>975.10787277522456</v>
      </c>
      <c r="S77" s="2">
        <f>((PI()*10.16^2)/4)*S76</f>
        <v>982.91116795332607</v>
      </c>
    </row>
    <row r="78" spans="2:29">
      <c r="B78" s="2">
        <v>59.5</v>
      </c>
      <c r="C78" s="8"/>
      <c r="D78" s="2">
        <f>20*3600+42*60+45</f>
        <v>74565</v>
      </c>
      <c r="E78" s="3">
        <f t="shared" ref="E78:E108" si="15">2.3*(($G$14*$G$11)/($G$13*D78))*LOG10(($G$16+B77)/($G$16+B78))</f>
        <v>1.2087015443413154E-8</v>
      </c>
      <c r="F78" s="3">
        <f t="shared" ref="F78:F108" si="16">E78/100</f>
        <v>1.2087015443413154E-10</v>
      </c>
      <c r="G78" s="13"/>
      <c r="H78" s="7"/>
      <c r="I78" s="2">
        <v>50.3</v>
      </c>
      <c r="J78" s="8"/>
      <c r="K78" s="2">
        <f>20*3600+42*60+45</f>
        <v>74565</v>
      </c>
      <c r="L78" s="3">
        <f t="shared" ref="L78:L107" si="17">2.3*(($G$14*$G$11)/($G$13*K78))*LOG10(($G$16+I77)/($G$16+I78))</f>
        <v>2.0676282412979635E-8</v>
      </c>
      <c r="M78" s="3">
        <f t="shared" ref="M78:M107" si="18">L78/100</f>
        <v>2.0676282412979634E-10</v>
      </c>
      <c r="Q78" s="2" t="s">
        <v>61</v>
      </c>
      <c r="R78" s="2">
        <v>5854.8</v>
      </c>
      <c r="S78" s="2">
        <v>5870.7</v>
      </c>
    </row>
    <row r="79" spans="2:29">
      <c r="B79" s="2">
        <v>49.9</v>
      </c>
      <c r="C79" s="8"/>
      <c r="D79" s="2">
        <f>50*3600+47*60+15</f>
        <v>182835</v>
      </c>
      <c r="E79" s="3">
        <f t="shared" si="15"/>
        <v>6.809056005208942E-9</v>
      </c>
      <c r="F79" s="3">
        <f t="shared" si="16"/>
        <v>6.8090560052089419E-11</v>
      </c>
      <c r="G79" s="13"/>
      <c r="H79" s="1"/>
      <c r="I79" s="2">
        <v>25.2</v>
      </c>
      <c r="J79" s="8"/>
      <c r="K79" s="2">
        <f>50*3600+47*60+15</f>
        <v>182835</v>
      </c>
      <c r="L79" s="3">
        <f t="shared" si="17"/>
        <v>1.9838176146711296E-8</v>
      </c>
      <c r="M79" s="3"/>
      <c r="Q79" s="2" t="s">
        <v>62</v>
      </c>
      <c r="R79" s="2">
        <f>R78-R69</f>
        <v>2164.7000000000003</v>
      </c>
      <c r="S79" s="2">
        <f>S78-S69</f>
        <v>2172</v>
      </c>
    </row>
    <row r="80" spans="2:29">
      <c r="B80" s="2">
        <v>45.6</v>
      </c>
      <c r="C80" s="8"/>
      <c r="D80" s="2">
        <f>21*3600+12*60</f>
        <v>76320</v>
      </c>
      <c r="E80" s="3">
        <f t="shared" si="15"/>
        <v>7.6197228162970751E-9</v>
      </c>
      <c r="F80" s="3">
        <f t="shared" si="16"/>
        <v>7.6197228162970745E-11</v>
      </c>
      <c r="G80" s="13"/>
      <c r="I80" s="2">
        <v>63.5</v>
      </c>
      <c r="J80" s="8"/>
      <c r="L80" s="3"/>
      <c r="M80" s="3"/>
    </row>
    <row r="81" spans="2:19">
      <c r="B81" s="2">
        <v>62.8</v>
      </c>
      <c r="C81" s="8"/>
      <c r="E81" s="3"/>
      <c r="F81" s="3"/>
      <c r="G81" s="13"/>
      <c r="I81" s="2">
        <v>57.7</v>
      </c>
      <c r="J81" s="8"/>
      <c r="K81" s="2">
        <f>3*3600+40*60</f>
        <v>13200</v>
      </c>
      <c r="L81" s="3">
        <f t="shared" si="17"/>
        <v>5.5040012904290097E-8</v>
      </c>
      <c r="M81" s="3">
        <f t="shared" si="18"/>
        <v>5.50400129042901E-10</v>
      </c>
    </row>
    <row r="82" spans="2:19">
      <c r="B82" s="2">
        <v>58.9</v>
      </c>
      <c r="C82" s="8"/>
      <c r="D82" s="2">
        <f>3*3600+40*60</f>
        <v>13200</v>
      </c>
      <c r="E82" s="3">
        <f t="shared" si="15"/>
        <v>3.6954718510698662E-8</v>
      </c>
      <c r="F82" s="3">
        <f t="shared" si="16"/>
        <v>3.6954718510698661E-10</v>
      </c>
      <c r="G82" s="17"/>
      <c r="I82" s="2">
        <v>38.799999999999997</v>
      </c>
      <c r="J82" s="8"/>
      <c r="K82" s="2">
        <f>20*3600+11*60+30</f>
        <v>72690</v>
      </c>
      <c r="L82" s="3">
        <f t="shared" si="17"/>
        <v>3.5093022069975465E-8</v>
      </c>
      <c r="M82" s="3">
        <f t="shared" si="18"/>
        <v>3.5093022069975467E-10</v>
      </c>
      <c r="Q82" s="2" t="s">
        <v>63</v>
      </c>
      <c r="R82" s="4">
        <f>R73/R77</f>
        <v>1.5349755864541696</v>
      </c>
      <c r="S82" s="4">
        <f>S73/S77</f>
        <v>1.5231414432295254</v>
      </c>
    </row>
    <row r="83" spans="2:19">
      <c r="B83" s="2">
        <v>47.6</v>
      </c>
      <c r="C83" s="8"/>
      <c r="D83" s="2">
        <f>20*3600+11*60+30</f>
        <v>72690</v>
      </c>
      <c r="E83" s="3">
        <f t="shared" si="15"/>
        <v>2.0337018253665822E-8</v>
      </c>
      <c r="F83" s="3">
        <f t="shared" si="16"/>
        <v>2.0337018253665822E-10</v>
      </c>
      <c r="G83" s="13"/>
      <c r="I83" s="2">
        <v>23.5</v>
      </c>
      <c r="J83" s="8"/>
      <c r="K83" s="2">
        <f>22*3600+42*60</f>
        <v>81720</v>
      </c>
      <c r="L83" s="3">
        <f t="shared" si="17"/>
        <v>2.8250952332440266E-8</v>
      </c>
      <c r="M83" s="3">
        <f t="shared" si="18"/>
        <v>2.8250952332440266E-10</v>
      </c>
    </row>
    <row r="84" spans="2:19">
      <c r="B84" s="2">
        <v>36.1</v>
      </c>
      <c r="C84" s="8"/>
      <c r="D84" s="2">
        <f>22*3600+42*60</f>
        <v>81720</v>
      </c>
      <c r="E84" s="3">
        <f t="shared" si="15"/>
        <v>1.9762402112209797E-8</v>
      </c>
      <c r="F84" s="3">
        <f t="shared" si="16"/>
        <v>1.9762402112209798E-10</v>
      </c>
      <c r="G84" s="13"/>
      <c r="I84" s="2">
        <v>10.7</v>
      </c>
      <c r="J84" s="8"/>
      <c r="K84" s="2">
        <f>26*3600+21*60+30</f>
        <v>94890</v>
      </c>
      <c r="L84" s="3">
        <f t="shared" si="17"/>
        <v>2.2541220047738685E-8</v>
      </c>
      <c r="M84" s="3">
        <f t="shared" si="18"/>
        <v>2.2541220047738685E-10</v>
      </c>
      <c r="Q84" s="2" t="s">
        <v>68</v>
      </c>
      <c r="R84" s="4">
        <f>(R76-$G$11)/$G$11</f>
        <v>3.3290378006872789E-2</v>
      </c>
      <c r="S84" s="4">
        <f>(S76-$G$11)/$G$11</f>
        <v>4.1559278350515511E-2</v>
      </c>
    </row>
    <row r="85" spans="2:19">
      <c r="B85" s="2">
        <v>30.6</v>
      </c>
      <c r="C85" s="8"/>
      <c r="D85" s="2">
        <f>26*3600+21*60+30</f>
        <v>94890</v>
      </c>
      <c r="E85" s="3">
        <f t="shared" si="15"/>
        <v>8.6079974825937849E-9</v>
      </c>
      <c r="F85" s="3">
        <f t="shared" si="16"/>
        <v>8.6079974825937851E-11</v>
      </c>
      <c r="G85" s="13"/>
      <c r="I85" s="2">
        <v>69</v>
      </c>
      <c r="J85" s="8"/>
      <c r="L85" s="3"/>
      <c r="M85" s="3"/>
      <c r="Q85" s="2" t="s">
        <v>64</v>
      </c>
      <c r="R85" s="4">
        <f>(R79-R70)/R70+J65</f>
        <v>0.4069679718224597</v>
      </c>
      <c r="S85" s="4">
        <f>(S79-S70)/S70+J67</f>
        <v>0.41066806662414856</v>
      </c>
    </row>
    <row r="86" spans="2:19">
      <c r="B86" s="2">
        <v>66.7</v>
      </c>
      <c r="C86" s="8"/>
      <c r="D86" s="2">
        <f t="shared" ref="D86:D88" si="19">4*60+45</f>
        <v>285</v>
      </c>
      <c r="E86" s="3"/>
      <c r="F86" s="3"/>
      <c r="G86" s="13"/>
      <c r="I86" s="2">
        <v>10.9</v>
      </c>
      <c r="J86" s="8"/>
      <c r="K86" s="2">
        <f>71*3600+35*60</f>
        <v>257700</v>
      </c>
      <c r="L86" s="3">
        <f t="shared" si="17"/>
        <v>3.2430118459388462E-8</v>
      </c>
      <c r="M86" s="3">
        <f t="shared" si="18"/>
        <v>3.2430118459388463E-10</v>
      </c>
    </row>
    <row r="87" spans="2:19">
      <c r="B87" s="2">
        <v>24.9</v>
      </c>
      <c r="C87" s="8"/>
      <c r="D87" s="2">
        <f>71*3600+35*60</f>
        <v>257700</v>
      </c>
      <c r="E87" s="3">
        <f t="shared" si="15"/>
        <v>2.2332626367037986E-8</v>
      </c>
      <c r="F87" s="3">
        <f t="shared" si="16"/>
        <v>2.2332626367037986E-10</v>
      </c>
      <c r="G87" s="13"/>
      <c r="I87" s="2">
        <v>67.3</v>
      </c>
      <c r="J87" s="8"/>
      <c r="K87" s="2">
        <f t="shared" ref="K87" si="20">4*60+45</f>
        <v>285</v>
      </c>
      <c r="L87" s="3"/>
      <c r="M87" s="3"/>
      <c r="R87" s="2">
        <f>R73/10/0.943692</f>
        <v>158.60755192046008</v>
      </c>
      <c r="S87" s="2">
        <f>S73/10/0.943692</f>
        <v>158.64421176854819</v>
      </c>
    </row>
    <row r="88" spans="2:19">
      <c r="B88" s="2">
        <v>67.400000000000006</v>
      </c>
      <c r="C88" s="8"/>
      <c r="D88" s="2">
        <f t="shared" si="19"/>
        <v>285</v>
      </c>
      <c r="E88" s="3"/>
      <c r="F88" s="3"/>
      <c r="G88" s="13"/>
      <c r="I88" s="2">
        <v>44.3</v>
      </c>
      <c r="J88" s="8"/>
      <c r="K88" s="2">
        <f>23*3600+4*60+30</f>
        <v>83070</v>
      </c>
      <c r="L88" s="3">
        <f t="shared" si="17"/>
        <v>3.5717332997535338E-8</v>
      </c>
      <c r="M88" s="3">
        <f t="shared" si="18"/>
        <v>3.5717332997535339E-10</v>
      </c>
      <c r="Q88" s="2" t="s">
        <v>65</v>
      </c>
    </row>
    <row r="89" spans="2:19">
      <c r="B89" s="2">
        <v>51</v>
      </c>
      <c r="C89" s="8"/>
      <c r="D89" s="2">
        <f>23*3600+4*60+30</f>
        <v>83070</v>
      </c>
      <c r="E89" s="3">
        <f t="shared" si="15"/>
        <v>2.4946926694531727E-8</v>
      </c>
      <c r="F89" s="3">
        <f t="shared" si="16"/>
        <v>2.4946926694531725E-10</v>
      </c>
      <c r="G89" s="13"/>
      <c r="I89" s="2">
        <v>27</v>
      </c>
      <c r="J89" s="8"/>
      <c r="K89" s="2">
        <f t="shared" ref="K89" si="21">23*3600+4*60+30</f>
        <v>83070</v>
      </c>
      <c r="L89" s="3">
        <f t="shared" si="17"/>
        <v>3.0482411450746224E-8</v>
      </c>
      <c r="M89" s="3">
        <f t="shared" si="18"/>
        <v>3.0482411450746225E-10</v>
      </c>
    </row>
    <row r="90" spans="2:19">
      <c r="B90" s="2">
        <v>37.9</v>
      </c>
      <c r="C90" s="8"/>
      <c r="D90" s="2">
        <f t="shared" ref="D90" si="22">23*3600+4*60+30</f>
        <v>83070</v>
      </c>
      <c r="E90" s="3">
        <f t="shared" si="15"/>
        <v>2.1784101510379409E-8</v>
      </c>
      <c r="F90" s="3">
        <f t="shared" si="16"/>
        <v>2.178410151037941E-10</v>
      </c>
      <c r="G90" s="13"/>
      <c r="I90" s="2">
        <v>13</v>
      </c>
      <c r="J90" s="8"/>
      <c r="K90" s="2">
        <f>21*3600+30*60</f>
        <v>77400</v>
      </c>
      <c r="L90" s="3">
        <f t="shared" si="17"/>
        <v>2.9572453760074431E-8</v>
      </c>
      <c r="M90" s="3">
        <f t="shared" si="18"/>
        <v>2.9572453760074433E-10</v>
      </c>
    </row>
    <row r="91" spans="2:19">
      <c r="B91" s="2">
        <v>27.3</v>
      </c>
      <c r="C91" s="8"/>
      <c r="D91" s="2">
        <f>21*3600+30*60</f>
        <v>77400</v>
      </c>
      <c r="E91" s="3">
        <f t="shared" si="15"/>
        <v>2.044976730452731E-8</v>
      </c>
      <c r="F91" s="3">
        <f t="shared" si="16"/>
        <v>2.0449767304527311E-10</v>
      </c>
      <c r="G91" s="13"/>
      <c r="I91" s="2">
        <v>0.1</v>
      </c>
      <c r="J91" s="8"/>
      <c r="K91" s="2">
        <f>28*3600+59*60+30</f>
        <v>104370</v>
      </c>
      <c r="L91" s="3">
        <f t="shared" si="17"/>
        <v>2.2472600800472026E-8</v>
      </c>
      <c r="M91" s="3">
        <f t="shared" si="18"/>
        <v>2.2472600800472026E-10</v>
      </c>
    </row>
    <row r="92" spans="2:19">
      <c r="B92" s="2">
        <v>14.7</v>
      </c>
      <c r="C92" s="8"/>
      <c r="D92" s="2">
        <f>28*3600+59*60+30</f>
        <v>104370</v>
      </c>
      <c r="E92" s="3">
        <f t="shared" si="15"/>
        <v>1.9587254145740287E-8</v>
      </c>
      <c r="F92" s="3">
        <f t="shared" si="16"/>
        <v>1.9587254145740286E-10</v>
      </c>
      <c r="G92" s="13"/>
      <c r="I92" s="2">
        <v>57.5</v>
      </c>
      <c r="J92" s="8"/>
      <c r="L92" s="3"/>
      <c r="M92" s="3"/>
    </row>
    <row r="93" spans="2:19">
      <c r="B93" s="2">
        <v>63.2</v>
      </c>
      <c r="C93" s="8"/>
      <c r="E93" s="3"/>
      <c r="F93" s="3"/>
      <c r="G93" s="13"/>
      <c r="I93" s="2">
        <v>21.7</v>
      </c>
      <c r="J93" s="8"/>
      <c r="K93" s="2">
        <f>44*3600+10*60+45</f>
        <v>159045</v>
      </c>
      <c r="L93" s="3">
        <f t="shared" si="17"/>
        <v>3.2207838356869825E-8</v>
      </c>
      <c r="M93" s="3">
        <f t="shared" si="18"/>
        <v>3.2207838356869824E-10</v>
      </c>
    </row>
    <row r="94" spans="2:19">
      <c r="B94" s="2">
        <v>38.299999999999997</v>
      </c>
      <c r="C94" s="8"/>
      <c r="D94" s="2">
        <f>44*3600+10*60+45</f>
        <v>159045</v>
      </c>
      <c r="E94" s="3">
        <f t="shared" si="15"/>
        <v>2.0825279448209379E-8</v>
      </c>
      <c r="F94" s="3">
        <f t="shared" si="16"/>
        <v>2.0825279448209379E-10</v>
      </c>
      <c r="G94" s="13"/>
      <c r="I94" s="2">
        <v>5.3</v>
      </c>
      <c r="J94" s="8"/>
      <c r="K94" s="2">
        <f>24*3600+23*60</f>
        <v>87780</v>
      </c>
      <c r="L94" s="3">
        <f t="shared" si="17"/>
        <v>3.212419228103622E-8</v>
      </c>
      <c r="M94" s="3">
        <f t="shared" si="18"/>
        <v>3.212419228103622E-10</v>
      </c>
    </row>
    <row r="95" spans="2:19">
      <c r="B95" s="2">
        <v>25.4</v>
      </c>
      <c r="C95" s="8"/>
      <c r="D95" s="2">
        <f>24*3600+23*60</f>
        <v>87780</v>
      </c>
      <c r="E95" s="3">
        <f t="shared" si="15"/>
        <v>2.2062131890437911E-8</v>
      </c>
      <c r="F95" s="3">
        <f t="shared" si="16"/>
        <v>2.2062131890437911E-10</v>
      </c>
      <c r="G95" s="13"/>
      <c r="I95" s="2">
        <v>67.8</v>
      </c>
      <c r="J95" s="8"/>
      <c r="L95" s="3"/>
      <c r="M95" s="3"/>
    </row>
    <row r="96" spans="2:19">
      <c r="B96" s="2">
        <v>68.7</v>
      </c>
      <c r="C96" s="8"/>
      <c r="E96" s="3"/>
      <c r="F96" s="3"/>
      <c r="G96" s="13"/>
      <c r="I96" s="2">
        <v>44.5</v>
      </c>
      <c r="J96" s="8"/>
      <c r="K96" s="2">
        <f>23*3600+27*60</f>
        <v>84420</v>
      </c>
      <c r="L96" s="3">
        <f t="shared" si="17"/>
        <v>3.5532342302890247E-8</v>
      </c>
      <c r="M96" s="3">
        <f t="shared" si="18"/>
        <v>3.5532342302890245E-10</v>
      </c>
    </row>
    <row r="97" spans="2:13">
      <c r="B97" s="2">
        <v>52.4</v>
      </c>
      <c r="C97" s="8"/>
      <c r="D97" s="2">
        <f>23*3600+27*60</f>
        <v>84420</v>
      </c>
      <c r="E97" s="3">
        <f t="shared" si="15"/>
        <v>2.4208563102979375E-8</v>
      </c>
      <c r="F97" s="3">
        <f t="shared" si="16"/>
        <v>2.4208563102979376E-10</v>
      </c>
      <c r="G97" s="13"/>
      <c r="I97" s="2">
        <v>27.5</v>
      </c>
      <c r="J97" s="8"/>
      <c r="K97" s="2">
        <f>23*3600+34*60+30</f>
        <v>84870</v>
      </c>
      <c r="L97" s="3">
        <f t="shared" si="17"/>
        <v>2.9248609122882981E-8</v>
      </c>
      <c r="M97" s="3">
        <f t="shared" si="18"/>
        <v>2.9248609122882979E-10</v>
      </c>
    </row>
    <row r="98" spans="2:13">
      <c r="B98" s="2">
        <v>40.299999999999997</v>
      </c>
      <c r="C98" s="8"/>
      <c r="D98" s="2">
        <f>23*3600+34*60+30</f>
        <v>84870</v>
      </c>
      <c r="E98" s="3">
        <f t="shared" si="15"/>
        <v>1.9458488064491141E-8</v>
      </c>
      <c r="F98" s="3">
        <f t="shared" si="16"/>
        <v>1.945848806449114E-10</v>
      </c>
      <c r="G98" s="13"/>
      <c r="I98" s="2">
        <v>67.900000000000006</v>
      </c>
      <c r="J98" s="8"/>
      <c r="L98" s="3"/>
      <c r="M98" s="3"/>
    </row>
    <row r="99" spans="2:13">
      <c r="B99" s="2">
        <v>69.8</v>
      </c>
      <c r="C99" s="8"/>
      <c r="E99" s="3"/>
      <c r="F99" s="3"/>
      <c r="G99" s="13"/>
      <c r="I99" s="2">
        <v>46.7</v>
      </c>
      <c r="J99" s="8"/>
      <c r="K99" s="2">
        <f>22*3600+19*60+15</f>
        <v>80355</v>
      </c>
      <c r="L99" s="3">
        <f t="shared" si="17"/>
        <v>3.3726917959030342E-8</v>
      </c>
      <c r="M99" s="3">
        <f t="shared" si="18"/>
        <v>3.3726917959030342E-10</v>
      </c>
    </row>
    <row r="100" spans="2:13">
      <c r="B100" s="2">
        <v>55.7</v>
      </c>
      <c r="C100" s="8"/>
      <c r="D100" s="2">
        <f>22*3600+19*60+15</f>
        <v>80355</v>
      </c>
      <c r="E100" s="3">
        <f t="shared" si="15"/>
        <v>2.1721605940893182E-8</v>
      </c>
      <c r="F100" s="3">
        <f t="shared" si="16"/>
        <v>2.1721605940893181E-10</v>
      </c>
      <c r="G100" s="13"/>
      <c r="I100" s="2">
        <v>28</v>
      </c>
      <c r="J100" s="8"/>
      <c r="K100" s="2">
        <f>25*3600+53*60+45</f>
        <v>93225</v>
      </c>
      <c r="L100" s="3">
        <f t="shared" si="17"/>
        <v>2.903381114106443E-8</v>
      </c>
      <c r="M100" s="3">
        <f t="shared" si="18"/>
        <v>2.9033811141064431E-10</v>
      </c>
    </row>
    <row r="101" spans="2:13">
      <c r="B101" s="2">
        <v>42.5</v>
      </c>
      <c r="C101" s="8"/>
      <c r="D101" s="2">
        <f>25*3600+53*60+45</f>
        <v>93225</v>
      </c>
      <c r="E101" s="3">
        <f t="shared" si="15"/>
        <v>1.8999525061790999E-8</v>
      </c>
      <c r="F101" s="3">
        <f t="shared" si="16"/>
        <v>1.8999525061790999E-10</v>
      </c>
      <c r="G101" s="13"/>
      <c r="I101" s="2">
        <v>66</v>
      </c>
      <c r="J101" s="8"/>
      <c r="L101" s="3"/>
      <c r="M101" s="3"/>
    </row>
    <row r="102" spans="2:13">
      <c r="B102" s="2">
        <v>66.5</v>
      </c>
      <c r="C102" s="8"/>
      <c r="E102" s="3"/>
      <c r="F102" s="3"/>
      <c r="G102" s="13"/>
      <c r="I102" s="2">
        <v>45.5</v>
      </c>
      <c r="J102" s="8"/>
      <c r="K102" s="2">
        <f>24*3600+57*60</f>
        <v>89820</v>
      </c>
      <c r="L102" s="3">
        <f t="shared" si="17"/>
        <v>2.9441978634037158E-8</v>
      </c>
      <c r="M102" s="3">
        <f t="shared" si="18"/>
        <v>2.9441978634037161E-10</v>
      </c>
    </row>
    <row r="103" spans="2:13">
      <c r="B103" s="2">
        <v>53.6</v>
      </c>
      <c r="C103" s="8"/>
      <c r="D103" s="2">
        <f>24*3600+57*60</f>
        <v>89820</v>
      </c>
      <c r="E103" s="3">
        <f t="shared" si="15"/>
        <v>1.8054072474151793E-8</v>
      </c>
      <c r="F103" s="3">
        <f t="shared" si="16"/>
        <v>1.8054072474151793E-10</v>
      </c>
      <c r="G103" s="13"/>
      <c r="I103" s="2">
        <v>28</v>
      </c>
      <c r="J103" s="8"/>
      <c r="K103" s="2">
        <f>23*3600+4*60+30</f>
        <v>83070</v>
      </c>
      <c r="L103" s="3">
        <f t="shared" si="17"/>
        <v>3.0609350184514552E-8</v>
      </c>
      <c r="M103" s="3">
        <f t="shared" si="18"/>
        <v>3.0609350184514553E-10</v>
      </c>
    </row>
    <row r="104" spans="2:13">
      <c r="B104" s="2">
        <v>40.299999999999997</v>
      </c>
      <c r="C104" s="8"/>
      <c r="D104" s="2">
        <f>23*3600+4*60+30</f>
        <v>83070</v>
      </c>
      <c r="E104" s="3">
        <f t="shared" si="15"/>
        <v>2.1772065444338097E-8</v>
      </c>
      <c r="F104" s="3">
        <f t="shared" si="16"/>
        <v>2.1772065444338098E-10</v>
      </c>
      <c r="G104" s="13"/>
      <c r="I104" s="2">
        <v>66.400000000000006</v>
      </c>
      <c r="J104" s="8"/>
      <c r="L104" s="3"/>
      <c r="M104" s="3"/>
    </row>
    <row r="105" spans="2:13">
      <c r="B105" s="2">
        <v>69.2</v>
      </c>
      <c r="C105" s="8"/>
      <c r="E105" s="3"/>
      <c r="F105" s="3"/>
      <c r="G105" s="13"/>
      <c r="I105" s="2">
        <v>38.9</v>
      </c>
      <c r="J105" s="8"/>
      <c r="K105" s="2">
        <f>25*3600+40*60</f>
        <v>92400</v>
      </c>
      <c r="L105" s="3">
        <f t="shared" si="17"/>
        <v>3.9150547470578255E-8</v>
      </c>
      <c r="M105" s="3">
        <f t="shared" si="18"/>
        <v>3.9150547470578254E-10</v>
      </c>
    </row>
    <row r="106" spans="2:13">
      <c r="B106" s="2">
        <v>50.7</v>
      </c>
      <c r="C106" s="8"/>
      <c r="D106" s="2">
        <f>25*3600+40*60</f>
        <v>92400</v>
      </c>
      <c r="E106" s="3">
        <f t="shared" si="15"/>
        <v>2.5195370099126486E-8</v>
      </c>
      <c r="F106" s="3">
        <f t="shared" si="16"/>
        <v>2.5195370099126485E-10</v>
      </c>
      <c r="G106" s="13"/>
      <c r="I106" s="2">
        <v>21.2</v>
      </c>
      <c r="J106" s="8"/>
      <c r="K106" s="2">
        <f>22*3600+48*60+15</f>
        <v>82095</v>
      </c>
      <c r="L106" s="3">
        <f t="shared" si="17"/>
        <v>3.2793484394322302E-8</v>
      </c>
      <c r="M106" s="3">
        <f t="shared" si="18"/>
        <v>3.27934843943223E-10</v>
      </c>
    </row>
    <row r="107" spans="2:13">
      <c r="B107" s="2">
        <v>38.299999999999997</v>
      </c>
      <c r="C107" s="8"/>
      <c r="D107" s="2">
        <f>22*3600+48*60</f>
        <v>82080</v>
      </c>
      <c r="E107" s="3">
        <f t="shared" si="15"/>
        <v>2.0860916052714358E-8</v>
      </c>
      <c r="F107" s="3">
        <f t="shared" si="16"/>
        <v>2.0860916052714359E-10</v>
      </c>
      <c r="G107" s="13"/>
      <c r="I107" s="2">
        <v>6.4</v>
      </c>
      <c r="J107" s="8"/>
      <c r="K107" s="2">
        <f>25*3600+8*60+45</f>
        <v>90525</v>
      </c>
      <c r="L107" s="3">
        <f t="shared" si="17"/>
        <v>2.8037400275314196E-8</v>
      </c>
      <c r="M107" s="3">
        <f t="shared" si="18"/>
        <v>2.8037400275314196E-10</v>
      </c>
    </row>
    <row r="108" spans="2:13">
      <c r="B108" s="2">
        <v>27.1</v>
      </c>
      <c r="C108" s="8"/>
      <c r="D108" s="2">
        <f>25*3600+8*60+45</f>
        <v>90525</v>
      </c>
      <c r="E108" s="3">
        <f t="shared" si="15"/>
        <v>1.8462806218760035E-8</v>
      </c>
      <c r="F108" s="3">
        <f t="shared" si="16"/>
        <v>1.8462806218760034E-10</v>
      </c>
    </row>
    <row r="109" spans="2:13">
      <c r="C109" s="8"/>
      <c r="E109" s="3"/>
      <c r="F109" s="3"/>
    </row>
    <row r="110" spans="2:13">
      <c r="D110" s="2" t="s">
        <v>66</v>
      </c>
      <c r="E110" s="3">
        <f>AVERAGE(E76:E106)</f>
        <v>1.9212180339126705E-8</v>
      </c>
      <c r="F110" s="3">
        <f>AVERAGE(F76:F108)</f>
        <v>1.9249653738844246E-10</v>
      </c>
      <c r="K110" s="2" t="s">
        <v>66</v>
      </c>
      <c r="L110" s="3">
        <f>AVERAGE(L76:L105)</f>
        <v>3.029096891567207E-8</v>
      </c>
      <c r="M110" s="3">
        <f>AVERAGE(M76:M107)</f>
        <v>3.0777411625092662E-10</v>
      </c>
    </row>
    <row r="111" spans="2:13">
      <c r="D111" s="2" t="s">
        <v>19</v>
      </c>
      <c r="E111" s="3">
        <f>STDEV(E76:E106)</f>
        <v>6.924467747922147E-9</v>
      </c>
      <c r="F111" s="3">
        <f>STDEV(F76:F108)</f>
        <v>6.6272150171499028E-11</v>
      </c>
      <c r="K111" s="2" t="s">
        <v>19</v>
      </c>
      <c r="L111" s="3">
        <f>STDEV(L76:L105)</f>
        <v>8.4475971031293446E-9</v>
      </c>
      <c r="M111" s="3">
        <f>STDEV(M76:M107)</f>
        <v>7.9405902137380728E-11</v>
      </c>
    </row>
    <row r="113" spans="2:30">
      <c r="D113" s="2" t="s">
        <v>71</v>
      </c>
      <c r="E113" s="2" t="s">
        <v>38</v>
      </c>
      <c r="F113" s="10" t="s">
        <v>39</v>
      </c>
      <c r="H113" s="2" t="s">
        <v>40</v>
      </c>
      <c r="I113" s="2" t="s">
        <v>41</v>
      </c>
      <c r="J113" s="2" t="s">
        <v>41</v>
      </c>
    </row>
    <row r="114" spans="2:30">
      <c r="B114" s="2" t="s">
        <v>26</v>
      </c>
      <c r="D114" s="2" t="s">
        <v>1</v>
      </c>
      <c r="E114" s="2" t="s">
        <v>1</v>
      </c>
      <c r="F114" s="2" t="s">
        <v>1</v>
      </c>
      <c r="T114" s="10" t="s">
        <v>32</v>
      </c>
      <c r="U114" s="2" t="s">
        <v>42</v>
      </c>
      <c r="V114" s="2">
        <v>7.4</v>
      </c>
      <c r="W114" s="2">
        <v>8.8000000000000007</v>
      </c>
      <c r="X114" s="2">
        <v>8.6999999999999993</v>
      </c>
      <c r="Y114" s="2">
        <v>8.9</v>
      </c>
      <c r="Z114" s="2">
        <v>9.3000000000000007</v>
      </c>
      <c r="AA114" s="2">
        <v>7.8</v>
      </c>
      <c r="AB114" s="2">
        <v>7.4</v>
      </c>
      <c r="AC114" s="2">
        <v>7.4</v>
      </c>
      <c r="AD114" s="2">
        <v>10.3</v>
      </c>
    </row>
    <row r="115" spans="2:30">
      <c r="B115" s="10" t="s">
        <v>13</v>
      </c>
      <c r="C115" s="2">
        <v>1</v>
      </c>
      <c r="D115" s="2">
        <v>43.103999999999999</v>
      </c>
      <c r="E115" s="2">
        <v>134.00200000000001</v>
      </c>
      <c r="F115" s="2">
        <v>121.164</v>
      </c>
      <c r="H115" s="2">
        <f>(E115-D115)-(F115-D115)</f>
        <v>12.838000000000008</v>
      </c>
      <c r="I115" s="2">
        <f>H115/(AVERAGE(F115:G115)-D115)</f>
        <v>0.16446323341019739</v>
      </c>
      <c r="T115" s="10"/>
      <c r="U115" s="2" t="s">
        <v>43</v>
      </c>
      <c r="V115" s="2">
        <f>V114/10</f>
        <v>0.74</v>
      </c>
      <c r="W115" s="2">
        <f t="shared" ref="W115:AD115" si="23">W114/10</f>
        <v>0.88000000000000012</v>
      </c>
      <c r="X115" s="2">
        <f t="shared" si="23"/>
        <v>0.86999999999999988</v>
      </c>
      <c r="Y115" s="2">
        <f t="shared" si="23"/>
        <v>0.89</v>
      </c>
      <c r="Z115" s="2">
        <f t="shared" si="23"/>
        <v>0.93</v>
      </c>
      <c r="AA115" s="2">
        <f t="shared" si="23"/>
        <v>0.78</v>
      </c>
      <c r="AB115" s="2">
        <f t="shared" si="23"/>
        <v>0.74</v>
      </c>
      <c r="AC115" s="2">
        <f t="shared" si="23"/>
        <v>0.74</v>
      </c>
      <c r="AD115" s="2">
        <f t="shared" si="23"/>
        <v>1.03</v>
      </c>
    </row>
    <row r="116" spans="2:30">
      <c r="B116" s="10"/>
      <c r="C116" s="2">
        <v>2</v>
      </c>
      <c r="D116" s="2">
        <v>52.808</v>
      </c>
      <c r="E116" s="2">
        <v>131.06100000000001</v>
      </c>
      <c r="F116" s="2">
        <v>120.05200000000001</v>
      </c>
      <c r="H116" s="2">
        <f>(E116-D116)-(F116-D116)</f>
        <v>11.009000000000015</v>
      </c>
      <c r="I116" s="2">
        <f>H116/(AVERAGE(F116:G116)-D116)</f>
        <v>0.16371720897031727</v>
      </c>
      <c r="J116" s="4">
        <f>AVERAGE(I115:I116)</f>
        <v>0.16409022119025735</v>
      </c>
      <c r="T116" s="10"/>
      <c r="U116" s="2" t="s">
        <v>44</v>
      </c>
      <c r="V116" s="15">
        <f>AVERAGE(V115:AD115)</f>
        <v>0.84444444444444455</v>
      </c>
    </row>
    <row r="117" spans="2:30">
      <c r="B117" s="10" t="s">
        <v>15</v>
      </c>
      <c r="C117" s="2">
        <v>3</v>
      </c>
      <c r="D117" s="2">
        <v>42.808999999999997</v>
      </c>
      <c r="E117" s="2">
        <v>126.79600000000001</v>
      </c>
      <c r="F117" s="2">
        <v>114.896</v>
      </c>
      <c r="H117" s="2">
        <f>(E117-D117)-(F117-D117)</f>
        <v>11.900000000000006</v>
      </c>
      <c r="I117" s="2">
        <f>H117/(AVERAGE(F117:G117)-D117)</f>
        <v>0.16507830815542338</v>
      </c>
      <c r="T117" s="10" t="s">
        <v>33</v>
      </c>
      <c r="U117" s="2" t="s">
        <v>42</v>
      </c>
      <c r="V117" s="2">
        <v>7.8</v>
      </c>
      <c r="W117" s="2">
        <v>7.5</v>
      </c>
      <c r="X117" s="2">
        <v>8.6</v>
      </c>
      <c r="Y117" s="2">
        <v>9.4</v>
      </c>
      <c r="Z117" s="2">
        <v>7</v>
      </c>
      <c r="AA117" s="2">
        <v>8.9</v>
      </c>
      <c r="AB117" s="2">
        <v>9.9</v>
      </c>
      <c r="AC117" s="2">
        <v>9.3000000000000007</v>
      </c>
    </row>
    <row r="118" spans="2:30">
      <c r="B118" s="10"/>
      <c r="C118" s="2">
        <v>4</v>
      </c>
      <c r="D118" s="2">
        <v>50.390999999999998</v>
      </c>
      <c r="E118" s="2">
        <v>122.687</v>
      </c>
      <c r="F118" s="2">
        <v>112.367</v>
      </c>
      <c r="H118" s="2">
        <f>(E118-D118)-(F118-D118)</f>
        <v>10.319999999999986</v>
      </c>
      <c r="I118" s="2">
        <f>H118/(AVERAGE(F118:G118)-D118)</f>
        <v>0.16651607073705926</v>
      </c>
      <c r="J118" s="15">
        <f>AVERAGE(I117:I118)</f>
        <v>0.16579718944624133</v>
      </c>
      <c r="T118" s="10"/>
      <c r="U118" s="2" t="s">
        <v>43</v>
      </c>
      <c r="V118" s="2">
        <f>V117/10</f>
        <v>0.78</v>
      </c>
      <c r="W118" s="2">
        <f t="shared" ref="W118:AC118" si="24">W117/10</f>
        <v>0.75</v>
      </c>
      <c r="X118" s="2">
        <f t="shared" si="24"/>
        <v>0.86</v>
      </c>
      <c r="Y118" s="2">
        <f t="shared" si="24"/>
        <v>0.94000000000000006</v>
      </c>
      <c r="Z118" s="2">
        <f t="shared" si="24"/>
        <v>0.7</v>
      </c>
      <c r="AA118" s="2">
        <f t="shared" si="24"/>
        <v>0.89</v>
      </c>
      <c r="AB118" s="2">
        <f t="shared" si="24"/>
        <v>0.99</v>
      </c>
      <c r="AC118" s="2">
        <f t="shared" si="24"/>
        <v>0.93</v>
      </c>
    </row>
    <row r="119" spans="2:30">
      <c r="R119" s="2" t="s">
        <v>32</v>
      </c>
      <c r="S119" s="2" t="s">
        <v>33</v>
      </c>
      <c r="T119" s="10"/>
      <c r="U119" s="2" t="s">
        <v>44</v>
      </c>
      <c r="V119" s="15">
        <f>AVERAGE(V118:AG118)</f>
        <v>0.85499999999999998</v>
      </c>
    </row>
    <row r="120" spans="2:30">
      <c r="I120" s="2">
        <f>AVERAGE(I115:I119)</f>
        <v>0.16494370531824931</v>
      </c>
      <c r="Q120" s="2" t="s">
        <v>53</v>
      </c>
      <c r="R120" s="2">
        <v>5542.2</v>
      </c>
      <c r="S120" s="2">
        <v>5540.8</v>
      </c>
    </row>
    <row r="121" spans="2:30">
      <c r="Q121" s="2" t="s">
        <v>69</v>
      </c>
      <c r="R121" s="2">
        <v>3698.5</v>
      </c>
      <c r="S121" s="2">
        <v>3703.2</v>
      </c>
    </row>
    <row r="122" spans="2:30">
      <c r="B122" s="11" t="s">
        <v>21</v>
      </c>
      <c r="C122" s="2">
        <v>225</v>
      </c>
      <c r="E122" s="2" t="s">
        <v>41</v>
      </c>
      <c r="G122" s="12">
        <f>J116</f>
        <v>0.16409022119025735</v>
      </c>
      <c r="K122" s="12">
        <f>J118</f>
        <v>0.16579718944624133</v>
      </c>
      <c r="M122" s="2">
        <v>1726</v>
      </c>
      <c r="Q122" s="2" t="s">
        <v>54</v>
      </c>
      <c r="R122" s="2">
        <f>R120-R121</f>
        <v>1843.6999999999998</v>
      </c>
      <c r="S122" s="2">
        <f>S120-S121</f>
        <v>1837.6000000000004</v>
      </c>
    </row>
    <row r="123" spans="2:30">
      <c r="J123" s="16"/>
      <c r="K123" s="16"/>
      <c r="Q123" s="2" t="s">
        <v>55</v>
      </c>
      <c r="R123" s="2">
        <f>((PI()*10.16^2)/4)*11.64</f>
        <v>943.69200907117977</v>
      </c>
      <c r="S123" s="2">
        <f>((PI()*10.16^2)/4)*11.64</f>
        <v>943.69200907117977</v>
      </c>
    </row>
    <row r="124" spans="2:30">
      <c r="B124" s="10" t="s">
        <v>32</v>
      </c>
      <c r="C124" s="10"/>
      <c r="D124" s="10"/>
      <c r="J124" s="10" t="s">
        <v>33</v>
      </c>
      <c r="K124" s="10"/>
      <c r="Q124" s="2" t="s">
        <v>56</v>
      </c>
      <c r="R124" s="2">
        <f>(J116*R122)/(1+J116)</f>
        <v>259.8880527483031</v>
      </c>
      <c r="S124" s="2">
        <f>(J118*S122)/(1+J118)</f>
        <v>261.3395520975069</v>
      </c>
    </row>
    <row r="125" spans="2:30">
      <c r="B125" s="2" t="s">
        <v>51</v>
      </c>
      <c r="D125" s="2" t="s">
        <v>67</v>
      </c>
      <c r="E125" s="2" t="s">
        <v>52</v>
      </c>
      <c r="F125" s="2" t="s">
        <v>52</v>
      </c>
      <c r="I125" s="2" t="s">
        <v>51</v>
      </c>
      <c r="K125" s="2" t="s">
        <v>67</v>
      </c>
      <c r="L125" s="2" t="s">
        <v>52</v>
      </c>
      <c r="M125" s="2" t="s">
        <v>52</v>
      </c>
      <c r="Q125" s="2" t="s">
        <v>57</v>
      </c>
      <c r="R125" s="2">
        <f>R122-R124</f>
        <v>1583.8119472516967</v>
      </c>
      <c r="S125" s="2">
        <f>S122-S124</f>
        <v>1576.2604479024935</v>
      </c>
    </row>
    <row r="126" spans="2:30">
      <c r="B126" s="2" t="s">
        <v>5</v>
      </c>
      <c r="D126" s="2" t="s">
        <v>16</v>
      </c>
      <c r="E126" s="2" t="s">
        <v>17</v>
      </c>
      <c r="F126" s="2" t="s">
        <v>18</v>
      </c>
      <c r="I126" s="2" t="s">
        <v>5</v>
      </c>
      <c r="K126" s="2" t="s">
        <v>16</v>
      </c>
      <c r="L126" s="2" t="s">
        <v>17</v>
      </c>
      <c r="M126" s="2" t="s">
        <v>18</v>
      </c>
      <c r="Q126" s="2" t="s">
        <v>58</v>
      </c>
      <c r="R126" s="4">
        <f>R125/R123</f>
        <v>1.6783144627986721</v>
      </c>
      <c r="S126" s="4">
        <f>S125/S123</f>
        <v>1.670312382377714</v>
      </c>
    </row>
    <row r="127" spans="2:30">
      <c r="B127" s="9">
        <v>65.2</v>
      </c>
      <c r="C127" s="1"/>
      <c r="G127" s="13"/>
      <c r="H127" s="14"/>
      <c r="I127" s="2">
        <v>64.400000000000006</v>
      </c>
    </row>
    <row r="128" spans="2:30">
      <c r="B128" s="2">
        <v>45.2</v>
      </c>
      <c r="C128" s="8"/>
      <c r="D128" s="2">
        <f>3*3600+39*60+45</f>
        <v>13185</v>
      </c>
      <c r="E128" s="3">
        <f>2.3*(($G$14*$G$11)/($G$13*D128))*LOG10(($I$16+B127)/($I$16+B128))</f>
        <v>1.9525902666653849E-7</v>
      </c>
      <c r="F128" s="3">
        <f>E128/100</f>
        <v>1.9525902666653851E-9</v>
      </c>
      <c r="G128" s="13"/>
      <c r="H128" s="7"/>
      <c r="I128" s="2">
        <v>41.7</v>
      </c>
      <c r="J128" s="8"/>
      <c r="K128" s="2">
        <f>3*3600+39*60+45</f>
        <v>13185</v>
      </c>
      <c r="L128" s="3">
        <f>2.3*(($G$14*$G$11)/($G$13*K128))*LOG10(($I$16+I127)/($I$16+I128))</f>
        <v>2.2454844916616152E-7</v>
      </c>
      <c r="M128" s="3">
        <f>L128/100</f>
        <v>2.2454844916616151E-9</v>
      </c>
      <c r="Q128" s="2" t="s">
        <v>59</v>
      </c>
      <c r="R128" s="15">
        <f>V116+$G$11</f>
        <v>12.484444444444446</v>
      </c>
      <c r="S128" s="15">
        <f>V119+$G$11</f>
        <v>12.495000000000001</v>
      </c>
    </row>
    <row r="129" spans="2:19">
      <c r="B129" s="2">
        <v>67.7</v>
      </c>
      <c r="C129" s="8"/>
      <c r="E129" s="3"/>
      <c r="F129" s="3"/>
      <c r="G129" s="13"/>
      <c r="H129" s="7"/>
      <c r="I129" s="2">
        <v>67</v>
      </c>
      <c r="J129" s="8"/>
      <c r="L129" s="3"/>
      <c r="M129" s="3"/>
      <c r="Q129" s="2" t="s">
        <v>60</v>
      </c>
      <c r="R129" s="2">
        <f>((PI()*10.16^2)/4)*R128</f>
        <v>1012.1538195803528</v>
      </c>
      <c r="S129" s="2">
        <f>((PI()*10.16^2)/4)*S128</f>
        <v>1013.0095922117175</v>
      </c>
    </row>
    <row r="130" spans="2:19">
      <c r="B130" s="2">
        <v>50.8</v>
      </c>
      <c r="C130" s="8"/>
      <c r="D130" s="2">
        <f>3*3600+9*60</f>
        <v>11340</v>
      </c>
      <c r="E130" s="3">
        <f>2.3*(($G$14*$G$11)/($G$13*D130))*LOG10(($I$16+B129)/($I$16+B130))</f>
        <v>1.8729451901866264E-7</v>
      </c>
      <c r="F130" s="3">
        <f t="shared" ref="F130:F133" si="25">E130/100</f>
        <v>1.8729451901866265E-9</v>
      </c>
      <c r="G130" s="13"/>
      <c r="H130" s="1"/>
      <c r="I130" s="2">
        <v>44.7</v>
      </c>
      <c r="J130" s="8"/>
      <c r="K130" s="2">
        <f>3*3600+9*60</f>
        <v>11340</v>
      </c>
      <c r="L130" s="3">
        <f t="shared" ref="L130:L137" si="26">2.3*(($G$14*$G$11)/($G$13*K130))*LOG10(($I$16+I129)/($I$16+I130))</f>
        <v>2.5223760486095465E-7</v>
      </c>
      <c r="M130" s="3">
        <f t="shared" ref="M130:M137" si="27">L130/100</f>
        <v>2.5223760486095467E-9</v>
      </c>
      <c r="Q130" s="2" t="s">
        <v>61</v>
      </c>
      <c r="R130" s="2">
        <v>5854.8</v>
      </c>
      <c r="S130" s="2">
        <v>5870.7</v>
      </c>
    </row>
    <row r="131" spans="2:19">
      <c r="B131" s="2">
        <v>67.3</v>
      </c>
      <c r="C131" s="8"/>
      <c r="E131" s="3"/>
      <c r="F131" s="3"/>
      <c r="G131" s="13"/>
      <c r="I131" s="2">
        <v>66.900000000000006</v>
      </c>
      <c r="J131" s="8"/>
      <c r="L131" s="3"/>
      <c r="M131" s="3"/>
      <c r="Q131" s="2" t="s">
        <v>62</v>
      </c>
      <c r="R131" s="2">
        <f>R130-R121</f>
        <v>2156.3000000000002</v>
      </c>
      <c r="S131" s="2">
        <f>S130-S121</f>
        <v>2167.5</v>
      </c>
    </row>
    <row r="132" spans="2:19">
      <c r="B132" s="2">
        <v>51.7</v>
      </c>
      <c r="C132" s="8"/>
      <c r="D132" s="2">
        <f>2*3600+51*60+15</f>
        <v>10275</v>
      </c>
      <c r="E132" s="3">
        <f>2.3*(($G$14*$G$11)/($G$13*D132))*LOG10(($G$15+B131)/($G$15+B132))</f>
        <v>5.5964858155163947E-7</v>
      </c>
      <c r="F132" s="3">
        <f t="shared" si="25"/>
        <v>5.5964858155163948E-9</v>
      </c>
      <c r="G132" s="13"/>
      <c r="I132" s="2">
        <v>43.7</v>
      </c>
      <c r="J132" s="8"/>
      <c r="K132" s="2">
        <f>2*3600+51*60+15</f>
        <v>10275</v>
      </c>
      <c r="L132" s="3">
        <f t="shared" si="26"/>
        <v>2.90593013415413E-7</v>
      </c>
      <c r="M132" s="3">
        <f t="shared" si="27"/>
        <v>2.9059301341541301E-9</v>
      </c>
    </row>
    <row r="133" spans="2:19">
      <c r="B133" s="2">
        <v>38.4</v>
      </c>
      <c r="C133" s="8"/>
      <c r="D133" s="2">
        <f>49*60+45</f>
        <v>2985</v>
      </c>
      <c r="E133" s="3">
        <f>2.3*(($G$14*$G$11)/($G$13*D133))*LOG10(($G$15+B132)/($G$15+B133))</f>
        <v>2.1726019426610133E-6</v>
      </c>
      <c r="F133" s="3">
        <f t="shared" si="25"/>
        <v>2.1726019426610134E-8</v>
      </c>
      <c r="G133" s="13"/>
      <c r="I133" s="2">
        <v>26.9</v>
      </c>
      <c r="J133" s="8"/>
      <c r="K133" s="2">
        <f>49*60+45</f>
        <v>2985</v>
      </c>
      <c r="L133" s="3">
        <f t="shared" si="26"/>
        <v>8.2069660640542396E-7</v>
      </c>
      <c r="M133" s="3">
        <f t="shared" si="27"/>
        <v>8.2069660640542389E-9</v>
      </c>
    </row>
    <row r="134" spans="2:19">
      <c r="B134" s="2">
        <v>64.5</v>
      </c>
      <c r="C134" s="8"/>
      <c r="E134" s="3"/>
      <c r="F134" s="3"/>
      <c r="G134" s="13"/>
      <c r="I134" s="2">
        <v>66.400000000000006</v>
      </c>
      <c r="J134" s="8"/>
      <c r="L134" s="3"/>
      <c r="M134" s="3"/>
      <c r="Q134" s="2" t="s">
        <v>63</v>
      </c>
      <c r="R134" s="4">
        <f>R125/R129</f>
        <v>1.5647937266179146</v>
      </c>
      <c r="S134" s="4">
        <f>S125/S129</f>
        <v>1.5560172973890827</v>
      </c>
    </row>
    <row r="135" spans="2:19">
      <c r="B135" s="2">
        <v>51.2</v>
      </c>
      <c r="C135" s="8"/>
      <c r="D135" s="2">
        <f>2*3600+21*60+45</f>
        <v>8505</v>
      </c>
      <c r="E135" s="3">
        <f t="shared" ref="E135" si="28">2.3*(($G$14*$G$11)/($G$13*D135))*LOG10(($G$15+B134)/($G$15+B135))</f>
        <v>5.9208083001258028E-7</v>
      </c>
      <c r="F135" s="3">
        <f t="shared" ref="F135" si="29">E135/100</f>
        <v>5.9208083001258024E-9</v>
      </c>
      <c r="G135" s="13"/>
      <c r="I135" s="2">
        <v>48.6</v>
      </c>
      <c r="J135" s="8"/>
      <c r="K135" s="2">
        <f>2*3600+21*60+45</f>
        <v>8505</v>
      </c>
      <c r="L135" s="3">
        <f t="shared" si="26"/>
        <v>2.6573048312725965E-7</v>
      </c>
      <c r="M135" s="3">
        <f t="shared" si="27"/>
        <v>2.6573048312725964E-9</v>
      </c>
    </row>
    <row r="136" spans="2:19">
      <c r="B136" s="2">
        <v>68.7</v>
      </c>
      <c r="C136" s="8"/>
      <c r="E136" s="3"/>
      <c r="F136" s="3"/>
      <c r="G136" s="13"/>
      <c r="I136" s="2">
        <v>66.599999999999994</v>
      </c>
      <c r="J136" s="8"/>
      <c r="L136" s="3"/>
      <c r="M136" s="3"/>
      <c r="Q136" s="2" t="s">
        <v>68</v>
      </c>
      <c r="R136" s="4">
        <f>(R128-$G$11)/$G$11</f>
        <v>7.2546773577701451E-2</v>
      </c>
      <c r="S136" s="4">
        <f>(S128-$G$11)/$G$11</f>
        <v>7.3453608247422711E-2</v>
      </c>
    </row>
    <row r="137" spans="2:19">
      <c r="B137" s="2">
        <v>59.8</v>
      </c>
      <c r="C137" s="8"/>
      <c r="D137" s="2">
        <f>1*3600+26*60+15</f>
        <v>5175</v>
      </c>
      <c r="E137" s="3">
        <f t="shared" ref="E137" si="30">2.3*(($G$14*$G$11)/($G$13*D137))*LOG10(($G$15+B136)/($G$15+B137))</f>
        <v>5.8463589509245498E-7</v>
      </c>
      <c r="F137" s="3">
        <f t="shared" ref="F137" si="31">E137/100</f>
        <v>5.8463589509245498E-9</v>
      </c>
      <c r="G137" s="13"/>
      <c r="I137" s="2">
        <v>54.7</v>
      </c>
      <c r="J137" s="8"/>
      <c r="K137" s="2">
        <f>1*3600+26*60+15</f>
        <v>5175</v>
      </c>
      <c r="L137" s="3">
        <f t="shared" si="26"/>
        <v>2.8656615278064179E-7</v>
      </c>
      <c r="M137" s="3">
        <f t="shared" si="27"/>
        <v>2.8656615278064177E-9</v>
      </c>
      <c r="Q137" s="2" t="s">
        <v>64</v>
      </c>
      <c r="R137" s="4">
        <f>(R131-R122)/R122+J122</f>
        <v>0.16955036068774768</v>
      </c>
      <c r="S137" s="4">
        <f>(S131-S122)/S122+K122</f>
        <v>0.3453248342002681</v>
      </c>
    </row>
    <row r="138" spans="2:19">
      <c r="B138" s="2">
        <v>64.5</v>
      </c>
      <c r="C138" s="8"/>
      <c r="E138" s="3"/>
      <c r="F138" s="3"/>
      <c r="G138" s="13"/>
      <c r="I138" s="2">
        <v>64.2</v>
      </c>
      <c r="J138" s="8"/>
      <c r="L138" s="3"/>
      <c r="M138" s="3"/>
    </row>
    <row r="139" spans="2:19">
      <c r="B139" s="2">
        <v>44.1</v>
      </c>
      <c r="C139" s="8"/>
      <c r="D139" s="2">
        <f>1*3600+59*60+45</f>
        <v>7185</v>
      </c>
      <c r="E139" s="3">
        <f t="shared" ref="E139:E146" si="32">2.3*(($G$14*$G$11)/($G$13*D139))*LOG10(($G$15+B138)/($G$15+B139))</f>
        <v>1.1539171292641153E-6</v>
      </c>
      <c r="F139" s="3">
        <f t="shared" ref="F139:F146" si="33">E139/100</f>
        <v>1.1539171292641153E-8</v>
      </c>
      <c r="G139" s="13"/>
      <c r="I139" s="2">
        <v>48.8</v>
      </c>
      <c r="J139" s="8"/>
      <c r="K139" s="2">
        <f>1*3600+59*60+45</f>
        <v>7185</v>
      </c>
      <c r="L139" s="3">
        <f t="shared" ref="L139:L146" si="34">2.3*(($G$14*$G$11)/($G$13*K139))*LOG10(($I$16+I138)/($I$16+I139))</f>
        <v>2.7367119127759061E-7</v>
      </c>
      <c r="M139" s="3">
        <f t="shared" ref="M139:M146" si="35">L139/100</f>
        <v>2.7367119127759062E-9</v>
      </c>
      <c r="R139" s="2">
        <f>R125/10/0.943692</f>
        <v>167.83144789313641</v>
      </c>
      <c r="S139" s="2">
        <f>S125/10/0.943692</f>
        <v>167.03123984334863</v>
      </c>
    </row>
    <row r="140" spans="2:19">
      <c r="B140" s="2">
        <v>61.2</v>
      </c>
      <c r="C140" s="8"/>
      <c r="E140" s="3"/>
      <c r="F140" s="3"/>
      <c r="G140" s="13"/>
      <c r="I140" s="2">
        <v>60.4</v>
      </c>
      <c r="J140" s="8"/>
      <c r="L140" s="3"/>
      <c r="M140" s="3"/>
      <c r="Q140" s="2" t="s">
        <v>65</v>
      </c>
    </row>
    <row r="141" spans="2:19">
      <c r="B141" s="2">
        <v>44.1</v>
      </c>
      <c r="C141" s="8"/>
      <c r="D141" s="2">
        <f>48*60+15</f>
        <v>2895</v>
      </c>
      <c r="E141" s="3">
        <f t="shared" si="32"/>
        <v>2.4682790014693013E-6</v>
      </c>
      <c r="F141" s="3">
        <f t="shared" si="33"/>
        <v>2.4682790014693013E-8</v>
      </c>
      <c r="G141" s="13"/>
      <c r="I141" s="2">
        <v>36.799999999999997</v>
      </c>
      <c r="J141" s="8"/>
      <c r="K141" s="2">
        <f>48*60+15</f>
        <v>2895</v>
      </c>
      <c r="L141" s="3">
        <f t="shared" si="34"/>
        <v>1.0924945819757962E-6</v>
      </c>
      <c r="M141" s="3">
        <f t="shared" si="35"/>
        <v>1.0924945819757963E-8</v>
      </c>
    </row>
    <row r="142" spans="2:19">
      <c r="B142" s="2">
        <v>32.1</v>
      </c>
      <c r="C142" s="8"/>
      <c r="E142" s="3"/>
      <c r="F142" s="3"/>
      <c r="G142" s="13"/>
      <c r="I142" s="2">
        <v>26.6</v>
      </c>
      <c r="J142" s="8"/>
      <c r="L142" s="3"/>
      <c r="M142" s="3"/>
    </row>
    <row r="143" spans="2:19">
      <c r="B143" s="2">
        <v>8.1</v>
      </c>
      <c r="C143" s="8"/>
      <c r="D143" s="2">
        <f>5*3600+22*60</f>
        <v>19320</v>
      </c>
      <c r="E143" s="3">
        <f t="shared" si="32"/>
        <v>1.5542015931280111E-6</v>
      </c>
      <c r="F143" s="3">
        <f t="shared" si="33"/>
        <v>1.5542015931280111E-8</v>
      </c>
      <c r="G143" s="13"/>
      <c r="I143" s="2">
        <v>0.1</v>
      </c>
      <c r="J143" s="8"/>
      <c r="K143" s="2">
        <f>5*3600+22*60</f>
        <v>19320</v>
      </c>
      <c r="L143" s="3">
        <f t="shared" si="34"/>
        <v>2.3497708832384346E-7</v>
      </c>
      <c r="M143" s="3">
        <f t="shared" si="35"/>
        <v>2.3497708832384345E-9</v>
      </c>
    </row>
    <row r="144" spans="2:19">
      <c r="B144" s="2">
        <v>67.8</v>
      </c>
      <c r="C144" s="8"/>
      <c r="E144" s="3"/>
      <c r="F144" s="3"/>
      <c r="G144" s="13"/>
      <c r="I144" s="2">
        <v>66.7</v>
      </c>
      <c r="J144" s="8"/>
      <c r="L144" s="3"/>
      <c r="M144" s="3"/>
    </row>
    <row r="145" spans="2:29">
      <c r="B145" s="2">
        <v>55.8</v>
      </c>
      <c r="C145" s="8"/>
      <c r="D145" s="2">
        <f>1*3600+54*60+15</f>
        <v>6855</v>
      </c>
      <c r="E145" s="3">
        <f t="shared" si="32"/>
        <v>6.1963869398459896E-7</v>
      </c>
      <c r="F145" s="3">
        <f t="shared" si="33"/>
        <v>6.1963869398459897E-9</v>
      </c>
      <c r="G145" s="13"/>
      <c r="I145" s="2">
        <v>50.1</v>
      </c>
      <c r="J145" s="8"/>
      <c r="K145" s="2">
        <f>1*3600+54*60+15</f>
        <v>6855</v>
      </c>
      <c r="L145" s="3">
        <f t="shared" si="34"/>
        <v>3.0582591132311583E-7</v>
      </c>
      <c r="M145" s="3">
        <f t="shared" si="35"/>
        <v>3.0582591132311583E-9</v>
      </c>
    </row>
    <row r="146" spans="2:29">
      <c r="B146" s="2">
        <v>42.9</v>
      </c>
      <c r="C146" s="8"/>
      <c r="D146" s="2">
        <f>1*3600+57*60+45</f>
        <v>7065</v>
      </c>
      <c r="E146" s="3">
        <f t="shared" si="32"/>
        <v>8.1145578410055742E-7</v>
      </c>
      <c r="F146" s="3">
        <f t="shared" si="33"/>
        <v>8.1145578410055746E-9</v>
      </c>
      <c r="G146" s="13"/>
      <c r="I146" s="2">
        <v>36.5</v>
      </c>
      <c r="J146" s="8"/>
      <c r="K146" s="2">
        <f>1*3600+57*60+45</f>
        <v>7065</v>
      </c>
      <c r="L146" s="3">
        <f t="shared" si="34"/>
        <v>2.6634680714093682E-7</v>
      </c>
      <c r="M146" s="3">
        <f t="shared" si="35"/>
        <v>2.6634680714093681E-9</v>
      </c>
    </row>
    <row r="147" spans="2:29">
      <c r="C147" s="8"/>
      <c r="E147" s="3"/>
      <c r="F147" s="3"/>
      <c r="G147" s="13"/>
      <c r="J147" s="8"/>
      <c r="L147" s="3"/>
      <c r="M147" s="3"/>
    </row>
    <row r="148" spans="2:29">
      <c r="B148" s="13"/>
      <c r="E148" s="8"/>
      <c r="G148" s="3"/>
      <c r="H148" s="3"/>
      <c r="I148" s="13"/>
      <c r="L148" s="8"/>
      <c r="N148" s="3"/>
      <c r="O148" s="3"/>
    </row>
    <row r="149" spans="2:29">
      <c r="B149" s="13"/>
      <c r="E149" s="8"/>
      <c r="F149" s="2" t="s">
        <v>66</v>
      </c>
      <c r="G149" s="3">
        <f>AVERAGE(E128:E147)</f>
        <v>9.9081936335904302E-7</v>
      </c>
      <c r="H149" s="3">
        <f>AVERAGE(F128:F147)</f>
        <v>9.9081936335904322E-9</v>
      </c>
      <c r="I149" s="13"/>
      <c r="L149" s="8"/>
      <c r="M149" s="2" t="s">
        <v>66</v>
      </c>
      <c r="N149" s="3">
        <f>AVERAGE(L128:L147)</f>
        <v>3.9215344452701244E-7</v>
      </c>
      <c r="O149" s="3">
        <f>AVERAGE(M128:M147)</f>
        <v>3.921534445270125E-9</v>
      </c>
    </row>
    <row r="150" spans="2:29">
      <c r="B150" s="13"/>
      <c r="E150" s="8"/>
      <c r="F150" s="2" t="s">
        <v>19</v>
      </c>
      <c r="G150" s="3">
        <f>STDEV(E128:E147)</f>
        <v>7.6693532606564436E-7</v>
      </c>
      <c r="H150" s="3">
        <f>STDEV(F128:F147)</f>
        <v>7.6693532606564437E-9</v>
      </c>
      <c r="I150" s="13"/>
      <c r="L150" s="8"/>
      <c r="M150" s="2" t="s">
        <v>19</v>
      </c>
      <c r="N150" s="3">
        <f>STDEV(L128:L147)</f>
        <v>2.8657686470718269E-7</v>
      </c>
      <c r="O150" s="3">
        <f>STDEV(M128:M147)</f>
        <v>2.8657686470718275E-9</v>
      </c>
    </row>
    <row r="153" spans="2:29">
      <c r="D153" s="2" t="s">
        <v>71</v>
      </c>
      <c r="E153" s="2" t="s">
        <v>38</v>
      </c>
      <c r="F153" s="10" t="s">
        <v>39</v>
      </c>
      <c r="H153" s="2" t="s">
        <v>40</v>
      </c>
      <c r="I153" s="2" t="s">
        <v>41</v>
      </c>
      <c r="J153" s="2" t="s">
        <v>41</v>
      </c>
    </row>
    <row r="154" spans="2:29">
      <c r="B154" s="2" t="s">
        <v>26</v>
      </c>
      <c r="D154" s="2" t="s">
        <v>1</v>
      </c>
      <c r="E154" s="2" t="s">
        <v>1</v>
      </c>
      <c r="F154" s="2" t="s">
        <v>1</v>
      </c>
      <c r="T154" s="10" t="s">
        <v>34</v>
      </c>
      <c r="U154" s="2" t="s">
        <v>42</v>
      </c>
      <c r="V154" s="2">
        <v>6.1</v>
      </c>
      <c r="W154" s="2">
        <v>6.5</v>
      </c>
      <c r="X154" s="2">
        <v>6.6</v>
      </c>
      <c r="Y154" s="2">
        <v>8.1</v>
      </c>
      <c r="Z154" s="2">
        <v>9.1</v>
      </c>
      <c r="AA154" s="2">
        <v>7.3</v>
      </c>
      <c r="AB154" s="2">
        <v>5.7</v>
      </c>
      <c r="AC154" s="2">
        <v>8.3000000000000007</v>
      </c>
    </row>
    <row r="155" spans="2:29">
      <c r="B155" s="10" t="s">
        <v>2</v>
      </c>
      <c r="C155" s="2">
        <v>1</v>
      </c>
      <c r="D155" s="2">
        <v>43.100999999999999</v>
      </c>
      <c r="E155" s="2">
        <v>129.512</v>
      </c>
      <c r="F155" s="2">
        <v>116.07599999999999</v>
      </c>
      <c r="H155" s="2">
        <f>(E155-D155)-(F155-D155)</f>
        <v>13.436000000000007</v>
      </c>
      <c r="I155" s="2">
        <f>H155/(AVERAGE(F155:G155)-D155)</f>
        <v>0.18411784857828034</v>
      </c>
      <c r="T155" s="10"/>
      <c r="U155" s="2" t="s">
        <v>43</v>
      </c>
      <c r="V155" s="2">
        <f>V154/10</f>
        <v>0.61</v>
      </c>
      <c r="W155" s="2">
        <f t="shared" ref="W155:AC155" si="36">W154/10</f>
        <v>0.65</v>
      </c>
      <c r="X155" s="2">
        <f t="shared" si="36"/>
        <v>0.65999999999999992</v>
      </c>
      <c r="Y155" s="2">
        <f t="shared" si="36"/>
        <v>0.80999999999999994</v>
      </c>
      <c r="Z155" s="2">
        <f t="shared" si="36"/>
        <v>0.90999999999999992</v>
      </c>
      <c r="AA155" s="2">
        <f t="shared" si="36"/>
        <v>0.73</v>
      </c>
      <c r="AB155" s="2">
        <f t="shared" si="36"/>
        <v>0.57000000000000006</v>
      </c>
      <c r="AC155" s="2">
        <f t="shared" si="36"/>
        <v>0.83000000000000007</v>
      </c>
    </row>
    <row r="156" spans="2:29">
      <c r="B156" s="10"/>
      <c r="C156" s="2">
        <v>2</v>
      </c>
      <c r="D156" s="2">
        <v>52.805</v>
      </c>
      <c r="E156" s="2">
        <v>133.59299999999999</v>
      </c>
      <c r="F156" s="2">
        <v>121.07299999999999</v>
      </c>
      <c r="H156" s="2">
        <f>(E156-D156)-(F156-D156)</f>
        <v>12.519999999999982</v>
      </c>
      <c r="I156" s="2">
        <f>H156/(AVERAGE(F156:G156)-D156)</f>
        <v>0.18339485556922688</v>
      </c>
      <c r="J156" s="4">
        <f>AVERAGE(I155:I156)</f>
        <v>0.18375635207375363</v>
      </c>
      <c r="T156" s="10"/>
      <c r="U156" s="2" t="s">
        <v>44</v>
      </c>
      <c r="V156" s="15">
        <f>AVERAGE(V155:AG155)</f>
        <v>0.72124999999999995</v>
      </c>
    </row>
    <row r="157" spans="2:29">
      <c r="B157" s="10" t="s">
        <v>3</v>
      </c>
      <c r="C157" s="2">
        <v>3</v>
      </c>
      <c r="D157" s="2">
        <v>42.81</v>
      </c>
      <c r="E157" s="2">
        <v>125.39400000000001</v>
      </c>
      <c r="F157" s="2">
        <v>112.798</v>
      </c>
      <c r="H157" s="2">
        <f>(E157-D157)-(F157-D157)</f>
        <v>12.596000000000004</v>
      </c>
      <c r="I157" s="2">
        <f>H157/(AVERAGE(F157:G157)-D157)</f>
        <v>0.17997370977881927</v>
      </c>
      <c r="T157" s="10" t="s">
        <v>35</v>
      </c>
      <c r="U157" s="2" t="s">
        <v>42</v>
      </c>
      <c r="V157" s="2">
        <v>8.1999999999999993</v>
      </c>
      <c r="W157" s="2">
        <v>7</v>
      </c>
      <c r="X157" s="2">
        <v>6.8</v>
      </c>
      <c r="Y157" s="2">
        <v>8.6999999999999993</v>
      </c>
      <c r="Z157" s="2">
        <v>7</v>
      </c>
      <c r="AA157" s="2">
        <v>8.9</v>
      </c>
      <c r="AB157" s="2">
        <v>8.6</v>
      </c>
      <c r="AC157" s="2">
        <v>7.8</v>
      </c>
    </row>
    <row r="158" spans="2:29">
      <c r="B158" s="10"/>
      <c r="C158" s="2">
        <v>4</v>
      </c>
      <c r="D158" s="2">
        <v>50.395000000000003</v>
      </c>
      <c r="E158" s="2">
        <v>133.62799999999999</v>
      </c>
      <c r="F158" s="2">
        <v>120.807</v>
      </c>
      <c r="H158" s="2">
        <f>(E158-D158)-(F158-D158)</f>
        <v>12.82099999999997</v>
      </c>
      <c r="I158" s="2">
        <f>H158/(AVERAGE(F158:G158)-D158)</f>
        <v>0.18208543998182083</v>
      </c>
      <c r="J158" s="15">
        <f>AVERAGE(I157:I158)</f>
        <v>0.18102957488032007</v>
      </c>
      <c r="T158" s="10"/>
      <c r="U158" s="2" t="s">
        <v>43</v>
      </c>
      <c r="V158" s="2">
        <f>V157/10</f>
        <v>0.82</v>
      </c>
      <c r="W158" s="2">
        <f t="shared" ref="W158:AC158" si="37">W157/10</f>
        <v>0.7</v>
      </c>
      <c r="X158" s="2">
        <f t="shared" si="37"/>
        <v>0.67999999999999994</v>
      </c>
      <c r="Y158" s="2">
        <f t="shared" si="37"/>
        <v>0.86999999999999988</v>
      </c>
      <c r="Z158" s="2">
        <f t="shared" si="37"/>
        <v>0.7</v>
      </c>
      <c r="AA158" s="2">
        <f t="shared" si="37"/>
        <v>0.89</v>
      </c>
      <c r="AB158" s="2">
        <f t="shared" si="37"/>
        <v>0.86</v>
      </c>
      <c r="AC158" s="2">
        <f t="shared" si="37"/>
        <v>0.78</v>
      </c>
    </row>
    <row r="159" spans="2:29">
      <c r="R159" s="2" t="s">
        <v>34</v>
      </c>
      <c r="S159" s="2" t="s">
        <v>35</v>
      </c>
      <c r="T159" s="10"/>
      <c r="U159" s="2" t="s">
        <v>44</v>
      </c>
      <c r="V159" s="15">
        <f>AVERAGE(V158:AG158)</f>
        <v>0.78750000000000009</v>
      </c>
    </row>
    <row r="160" spans="2:29">
      <c r="I160" s="2">
        <f>AVERAGE(I155:I159)</f>
        <v>0.18239296347703682</v>
      </c>
      <c r="Q160" s="2" t="s">
        <v>53</v>
      </c>
      <c r="R160" s="2">
        <v>5597.5</v>
      </c>
      <c r="S160" s="2">
        <v>5606.2</v>
      </c>
    </row>
    <row r="161" spans="2:19">
      <c r="Q161" s="2" t="s">
        <v>69</v>
      </c>
      <c r="R161" s="2">
        <v>3699.5</v>
      </c>
      <c r="S161" s="2">
        <v>3726.7</v>
      </c>
    </row>
    <row r="162" spans="2:19">
      <c r="B162" s="11" t="s">
        <v>22</v>
      </c>
      <c r="C162" s="2">
        <v>1673</v>
      </c>
      <c r="E162" s="2" t="s">
        <v>41</v>
      </c>
      <c r="G162" s="12">
        <f>J156</f>
        <v>0.18375635207375363</v>
      </c>
      <c r="K162" s="12">
        <f>J158</f>
        <v>0.18102957488032007</v>
      </c>
      <c r="M162" s="2">
        <v>1294</v>
      </c>
      <c r="Q162" s="2" t="s">
        <v>54</v>
      </c>
      <c r="R162" s="2">
        <f>R160-R161</f>
        <v>1898</v>
      </c>
      <c r="S162" s="2">
        <f>S160-S161</f>
        <v>1879.5</v>
      </c>
    </row>
    <row r="163" spans="2:19">
      <c r="J163" s="16"/>
      <c r="K163" s="16"/>
      <c r="Q163" s="2" t="s">
        <v>55</v>
      </c>
      <c r="R163" s="2">
        <f>((PI()*10.16^2)/4)*11.64</f>
        <v>943.69200907117977</v>
      </c>
      <c r="S163" s="2">
        <f>((PI()*10.16^2)/4)*11.64</f>
        <v>943.69200907117977</v>
      </c>
    </row>
    <row r="164" spans="2:19">
      <c r="B164" s="10" t="s">
        <v>34</v>
      </c>
      <c r="C164" s="10"/>
      <c r="D164" s="10"/>
      <c r="J164" s="10" t="s">
        <v>35</v>
      </c>
      <c r="K164" s="10"/>
      <c r="Q164" s="2" t="s">
        <v>56</v>
      </c>
      <c r="R164" s="2">
        <f>(J156*R162)/(1+J156)</f>
        <v>294.62951191349083</v>
      </c>
      <c r="S164" s="2">
        <f>(J158*S162)/(1+J158)</f>
        <v>288.09192692912904</v>
      </c>
    </row>
    <row r="165" spans="2:19">
      <c r="B165" s="2" t="s">
        <v>51</v>
      </c>
      <c r="D165" s="2" t="s">
        <v>67</v>
      </c>
      <c r="E165" s="2" t="s">
        <v>52</v>
      </c>
      <c r="F165" s="2" t="s">
        <v>52</v>
      </c>
      <c r="I165" s="2" t="s">
        <v>51</v>
      </c>
      <c r="K165" s="2" t="s">
        <v>67</v>
      </c>
      <c r="L165" s="2" t="s">
        <v>52</v>
      </c>
      <c r="M165" s="2" t="s">
        <v>52</v>
      </c>
      <c r="Q165" s="2" t="s">
        <v>57</v>
      </c>
      <c r="R165" s="2">
        <f>R162-R164</f>
        <v>1603.3704880865091</v>
      </c>
      <c r="S165" s="2">
        <f>S162-S164</f>
        <v>1591.4080730708711</v>
      </c>
    </row>
    <row r="166" spans="2:19">
      <c r="B166" s="2" t="s">
        <v>5</v>
      </c>
      <c r="D166" s="2" t="s">
        <v>16</v>
      </c>
      <c r="E166" s="2" t="s">
        <v>17</v>
      </c>
      <c r="F166" s="2" t="s">
        <v>18</v>
      </c>
      <c r="I166" s="2" t="s">
        <v>5</v>
      </c>
      <c r="K166" s="2" t="s">
        <v>16</v>
      </c>
      <c r="L166" s="2" t="s">
        <v>17</v>
      </c>
      <c r="M166" s="2" t="s">
        <v>18</v>
      </c>
      <c r="Q166" s="2" t="s">
        <v>58</v>
      </c>
      <c r="R166" s="4">
        <f>R165/R163</f>
        <v>1.6990400180082184</v>
      </c>
      <c r="S166" s="4">
        <f>S165/S163</f>
        <v>1.6863638324512251</v>
      </c>
    </row>
    <row r="167" spans="2:19">
      <c r="B167" s="9">
        <v>65.3</v>
      </c>
      <c r="C167" s="1"/>
      <c r="G167" s="13"/>
      <c r="H167" s="14"/>
      <c r="I167" s="2">
        <v>64.8</v>
      </c>
    </row>
    <row r="168" spans="2:19">
      <c r="B168" s="2">
        <v>59.9</v>
      </c>
      <c r="C168" s="8"/>
      <c r="D168" s="2">
        <f>2*3600+21*60+45</f>
        <v>8505</v>
      </c>
      <c r="E168" s="3">
        <f>2.3*(($G$14*$G$11)/($G$13*D168))*LOG10(($I$16+B167)/($I$16+B168))</f>
        <v>7.8228126469204965E-8</v>
      </c>
      <c r="F168" s="3">
        <f>E168/100</f>
        <v>7.8228126469204961E-10</v>
      </c>
      <c r="G168" s="13"/>
      <c r="H168" s="7"/>
      <c r="I168" s="2">
        <v>48.5</v>
      </c>
      <c r="J168" s="8"/>
      <c r="K168" s="2">
        <f>2*3600+21*60+45</f>
        <v>8505</v>
      </c>
      <c r="L168" s="3">
        <f>2.3*(($G$14*$G$11)/($G$13*K168))*LOG10(($I$16+I167)/($I$16+I168))</f>
        <v>2.4451316388647651E-7</v>
      </c>
      <c r="M168" s="3"/>
      <c r="Q168" s="2" t="s">
        <v>59</v>
      </c>
      <c r="R168" s="15">
        <f>V156+$G$11</f>
        <v>12.36125</v>
      </c>
      <c r="S168" s="15">
        <f>V159+$G$11</f>
        <v>12.4275</v>
      </c>
    </row>
    <row r="169" spans="2:19">
      <c r="B169" s="2">
        <v>66.599999999999994</v>
      </c>
      <c r="C169" s="8"/>
      <c r="E169" s="3"/>
      <c r="F169" s="3"/>
      <c r="G169" s="13"/>
      <c r="H169" s="7"/>
      <c r="I169" s="2">
        <v>61.3</v>
      </c>
      <c r="J169" s="8"/>
      <c r="L169" s="3"/>
      <c r="M169" s="3"/>
      <c r="Q169" s="2" t="s">
        <v>60</v>
      </c>
      <c r="R169" s="2">
        <f>((PI()*10.16^2)/4)*R168</f>
        <v>1002.166052159031</v>
      </c>
      <c r="S169" s="2">
        <f>((PI()*10.16^2)/4)*S168</f>
        <v>1007.5371514374644</v>
      </c>
    </row>
    <row r="170" spans="2:19">
      <c r="B170" s="2">
        <v>63.8</v>
      </c>
      <c r="C170" s="8"/>
      <c r="D170" s="2">
        <f>1*3600+26*60+15</f>
        <v>5175</v>
      </c>
      <c r="E170" s="3">
        <f>2.3*(($G$14*$G$11)/($G$13*D170))*LOG10(($I$16+B169)/($I$16+B170))</f>
        <v>6.569513452015845E-8</v>
      </c>
      <c r="F170" s="3">
        <f>E170/100</f>
        <v>6.5695134520158452E-10</v>
      </c>
      <c r="G170" s="13"/>
      <c r="H170" s="1"/>
      <c r="I170" s="2">
        <v>55.6</v>
      </c>
      <c r="J170" s="8"/>
      <c r="K170" s="2">
        <f>1*3600+26*60+15</f>
        <v>5175</v>
      </c>
      <c r="L170" s="3">
        <f t="shared" ref="L170" si="38">2.3*(($G$14*$G$11)/($G$13*K170))*LOG10(($I$16+I169)/($I$16+I170))</f>
        <v>1.3896887548595749E-7</v>
      </c>
      <c r="M170" s="3">
        <f t="shared" ref="M170" si="39">L170/100</f>
        <v>1.3896887548595748E-9</v>
      </c>
      <c r="Q170" s="2" t="s">
        <v>61</v>
      </c>
      <c r="R170" s="2">
        <v>5854.8</v>
      </c>
      <c r="S170" s="2">
        <v>5870.7</v>
      </c>
    </row>
    <row r="171" spans="2:19">
      <c r="B171" s="2">
        <v>65.900000000000006</v>
      </c>
      <c r="C171" s="8"/>
      <c r="E171" s="3"/>
      <c r="F171" s="3"/>
      <c r="G171" s="13"/>
      <c r="I171" s="2">
        <v>65.5</v>
      </c>
      <c r="J171" s="8"/>
      <c r="L171" s="3"/>
      <c r="M171" s="3"/>
      <c r="Q171" s="2" t="s">
        <v>62</v>
      </c>
      <c r="R171" s="2">
        <f>R170-R161</f>
        <v>2155.3000000000002</v>
      </c>
      <c r="S171" s="2">
        <f>S170-S161</f>
        <v>2144</v>
      </c>
    </row>
    <row r="172" spans="2:19">
      <c r="B172" s="2">
        <v>63.2</v>
      </c>
      <c r="C172" s="8"/>
      <c r="D172" s="2">
        <f>1*3600+59*60+45</f>
        <v>7185</v>
      </c>
      <c r="E172" s="3">
        <f>2.3*(($G$14*$G$11)/($G$13*D172))*LOG10(($I$16+B171)/($I$16+B172))</f>
        <v>4.5792736046124253E-8</v>
      </c>
      <c r="F172" s="3">
        <f t="shared" ref="F172:F188" si="40">E172/100</f>
        <v>4.5792736046124254E-10</v>
      </c>
      <c r="G172" s="13"/>
      <c r="I172" s="2">
        <v>58</v>
      </c>
      <c r="J172" s="8"/>
      <c r="K172" s="2">
        <f>1*3600+59*60+45</f>
        <v>7185</v>
      </c>
      <c r="L172" s="3">
        <f t="shared" ref="L172:L188" si="41">2.3*(($G$14*$G$11)/($G$13*K172))*LOG10(($I$16+I171)/($I$16+I172))</f>
        <v>1.2924106541739222E-7</v>
      </c>
      <c r="M172" s="3">
        <f t="shared" ref="M172:M188" si="42">L172/100</f>
        <v>1.2924106541739222E-9</v>
      </c>
    </row>
    <row r="173" spans="2:19">
      <c r="B173" s="2">
        <v>66.3</v>
      </c>
      <c r="C173" s="8"/>
      <c r="E173" s="3"/>
      <c r="F173" s="3"/>
      <c r="G173" s="13"/>
      <c r="I173" s="2">
        <v>64.8</v>
      </c>
      <c r="J173" s="8"/>
      <c r="L173" s="3"/>
      <c r="M173" s="3"/>
    </row>
    <row r="174" spans="2:19">
      <c r="B174" s="2">
        <v>64.7</v>
      </c>
      <c r="C174" s="8"/>
      <c r="D174" s="2">
        <f>2*3600+48*60+15</f>
        <v>10095</v>
      </c>
      <c r="E174" s="3">
        <f t="shared" ref="E174:E176" si="43">2.3*(($G$14*$G$11)/($G$13*D174))*LOG10(($I$16+B173)/($I$16+B174))</f>
        <v>1.9211816218443495E-8</v>
      </c>
      <c r="F174" s="3">
        <f t="shared" si="40"/>
        <v>1.9211816218443495E-10</v>
      </c>
      <c r="G174" s="13"/>
      <c r="I174" s="2">
        <v>55.4</v>
      </c>
      <c r="J174" s="8"/>
      <c r="K174" s="2">
        <f>2*3600+48*60+15</f>
        <v>10095</v>
      </c>
      <c r="L174" s="3">
        <f t="shared" si="41"/>
        <v>1.1638961075539251E-7</v>
      </c>
      <c r="M174" s="3">
        <f t="shared" si="42"/>
        <v>1.1638961075539251E-9</v>
      </c>
      <c r="Q174" s="2" t="s">
        <v>63</v>
      </c>
      <c r="R174" s="4">
        <f>R165/R169</f>
        <v>1.5999050103845212</v>
      </c>
      <c r="S174" s="4">
        <f>S165/S169</f>
        <v>1.5795031188680155</v>
      </c>
    </row>
    <row r="175" spans="2:19">
      <c r="B175" s="2">
        <v>43</v>
      </c>
      <c r="C175" s="8"/>
      <c r="D175" s="2">
        <f>18*3600+41*60+45</f>
        <v>67305</v>
      </c>
      <c r="E175" s="3">
        <f t="shared" si="43"/>
        <v>4.1844993695823236E-8</v>
      </c>
      <c r="F175" s="3">
        <f t="shared" si="40"/>
        <v>4.1844993695823234E-10</v>
      </c>
      <c r="G175" s="13"/>
      <c r="I175" s="2">
        <v>23.7</v>
      </c>
      <c r="J175" s="8"/>
      <c r="K175" s="2">
        <f>18*3600+41*60+45</f>
        <v>67305</v>
      </c>
      <c r="L175" s="3">
        <f t="shared" si="41"/>
        <v>6.6950971450338727E-8</v>
      </c>
      <c r="M175" s="3">
        <f t="shared" si="42"/>
        <v>6.695097145033873E-10</v>
      </c>
    </row>
    <row r="176" spans="2:19">
      <c r="B176" s="2">
        <v>37.6</v>
      </c>
      <c r="C176" s="8"/>
      <c r="D176" s="2">
        <f>18*3600+41*60+45</f>
        <v>67305</v>
      </c>
      <c r="E176" s="3">
        <f t="shared" si="43"/>
        <v>1.1310538572346829E-8</v>
      </c>
      <c r="F176" s="3">
        <f t="shared" si="40"/>
        <v>1.131053857234683E-10</v>
      </c>
      <c r="G176" s="13"/>
      <c r="I176" s="2">
        <v>15.8</v>
      </c>
      <c r="J176" s="8"/>
      <c r="K176" s="2">
        <f>18*3600+41*60+45</f>
        <v>67305</v>
      </c>
      <c r="L176" s="3">
        <f t="shared" si="41"/>
        <v>1.9085243569831165E-8</v>
      </c>
      <c r="M176" s="3">
        <f t="shared" si="42"/>
        <v>1.9085243569831165E-10</v>
      </c>
      <c r="Q176" s="2" t="s">
        <v>68</v>
      </c>
      <c r="R176" s="4">
        <f>(R168-$G$11)/$G$11</f>
        <v>6.196305841924394E-2</v>
      </c>
      <c r="S176" s="4">
        <f>(S168-$G$11)/$G$11</f>
        <v>6.76546391752577E-2</v>
      </c>
    </row>
    <row r="177" spans="2:19">
      <c r="B177" s="2">
        <v>69.2</v>
      </c>
      <c r="C177" s="8"/>
      <c r="E177" s="3"/>
      <c r="F177" s="3"/>
      <c r="G177" s="13"/>
      <c r="I177" s="2">
        <v>67.5</v>
      </c>
      <c r="J177" s="8"/>
      <c r="L177" s="3"/>
      <c r="M177" s="3"/>
      <c r="Q177" s="2" t="s">
        <v>64</v>
      </c>
      <c r="R177" s="4">
        <f>(R171-R162)/R162+J162</f>
        <v>0.13556375131717607</v>
      </c>
      <c r="S177" s="4" t="e">
        <f>(S171-S162)/S162+J164</f>
        <v>#VALUE!</v>
      </c>
    </row>
    <row r="178" spans="2:19">
      <c r="B178" s="2">
        <v>65.7</v>
      </c>
      <c r="C178" s="8"/>
      <c r="D178" s="2">
        <f>1*3600+54*60+15</f>
        <v>6855</v>
      </c>
      <c r="E178" s="3">
        <f>2.3*(($G$14*$G$11)/($G$13*D178))*LOG10(($I$16+B177)/($I$16+B178))</f>
        <v>6.122710870895913E-8</v>
      </c>
      <c r="F178" s="3">
        <f t="shared" si="40"/>
        <v>6.1227108708959127E-10</v>
      </c>
      <c r="G178" s="13"/>
      <c r="I178" s="2">
        <v>58.8</v>
      </c>
      <c r="J178" s="8"/>
      <c r="K178" s="2">
        <f>1*3600+54*60+15</f>
        <v>6855</v>
      </c>
      <c r="L178" s="3">
        <f>2.3*(($G$14*$G$11)/($G$13*K178))*LOG10(($I$16+I177)/($I$16+I178))</f>
        <v>1.5590537932949369E-7</v>
      </c>
      <c r="M178" s="3">
        <f t="shared" si="42"/>
        <v>1.5590537932949369E-9</v>
      </c>
      <c r="R178" s="4"/>
      <c r="S178" s="4"/>
    </row>
    <row r="179" spans="2:19">
      <c r="B179" s="2">
        <v>62.1</v>
      </c>
      <c r="C179" s="8"/>
      <c r="D179" s="2">
        <f>1*3600+57*60+45</f>
        <v>7065</v>
      </c>
      <c r="E179" s="3">
        <f t="shared" ref="E179:E188" si="44">2.3*(($G$14*$G$11)/($G$13*D179))*LOG10(($I$16+B178)/($I$16+B179))</f>
        <v>6.2321344001702586E-8</v>
      </c>
      <c r="F179" s="3">
        <f t="shared" si="40"/>
        <v>6.2321344001702584E-10</v>
      </c>
      <c r="G179" s="13"/>
      <c r="I179" s="2">
        <v>53.8</v>
      </c>
      <c r="J179" s="8"/>
      <c r="K179" s="2">
        <f>1*3600+57*60+45</f>
        <v>7065</v>
      </c>
      <c r="L179" s="3">
        <f t="shared" si="41"/>
        <v>9.0414573012847801E-8</v>
      </c>
      <c r="M179" s="3">
        <f t="shared" si="42"/>
        <v>9.0414573012847803E-10</v>
      </c>
    </row>
    <row r="180" spans="2:19">
      <c r="B180" s="2">
        <v>29.3</v>
      </c>
      <c r="C180" s="8"/>
      <c r="D180" s="2">
        <f>29*3600+31*60+30</f>
        <v>106290</v>
      </c>
      <c r="E180" s="3">
        <f t="shared" si="44"/>
        <v>4.2179279544661743E-8</v>
      </c>
      <c r="F180" s="3">
        <f t="shared" si="40"/>
        <v>4.2179279544661745E-10</v>
      </c>
      <c r="G180" s="13"/>
      <c r="I180" s="2">
        <v>12</v>
      </c>
      <c r="J180" s="8"/>
      <c r="K180" s="2">
        <f>29*3600+31*60+30</f>
        <v>106290</v>
      </c>
      <c r="L180" s="3">
        <f t="shared" si="41"/>
        <v>5.8614402508469478E-8</v>
      </c>
      <c r="M180" s="3">
        <f t="shared" si="42"/>
        <v>5.8614402508469476E-10</v>
      </c>
      <c r="Q180" s="2" t="s">
        <v>65</v>
      </c>
      <c r="R180" s="2">
        <f>R165/10/0.943692</f>
        <v>169.90400343401333</v>
      </c>
      <c r="S180" s="2">
        <f>S165/10/0.943692</f>
        <v>168.63638486612911</v>
      </c>
    </row>
    <row r="181" spans="2:19">
      <c r="B181" s="2">
        <v>68</v>
      </c>
      <c r="C181" s="8"/>
      <c r="D181" s="2">
        <f t="shared" ref="D181" si="45">67*3600+54*60</f>
        <v>244440</v>
      </c>
      <c r="E181" s="3"/>
      <c r="F181" s="3"/>
      <c r="G181" s="13"/>
      <c r="I181" s="2">
        <v>67.099999999999994</v>
      </c>
      <c r="J181" s="8"/>
      <c r="L181" s="3"/>
      <c r="M181" s="3"/>
    </row>
    <row r="182" spans="2:19">
      <c r="B182" s="2">
        <v>63.2</v>
      </c>
      <c r="C182" s="8"/>
      <c r="D182" s="2">
        <f>1*3600+36*60+30</f>
        <v>5790</v>
      </c>
      <c r="E182" s="3">
        <f t="shared" si="44"/>
        <v>1.0043821163036062E-7</v>
      </c>
      <c r="F182" s="3">
        <f t="shared" si="40"/>
        <v>1.0043821163036063E-9</v>
      </c>
      <c r="G182" s="13"/>
      <c r="I182" s="2">
        <v>31.3</v>
      </c>
      <c r="J182" s="8"/>
      <c r="K182" s="2">
        <f>1*3600+36*60+30</f>
        <v>5790</v>
      </c>
      <c r="L182" s="3">
        <f t="shared" si="41"/>
        <v>8.2745865076086995E-7</v>
      </c>
      <c r="M182" s="3"/>
    </row>
    <row r="183" spans="2:19">
      <c r="B183" s="2">
        <v>24.8</v>
      </c>
      <c r="C183" s="8"/>
      <c r="D183" s="2">
        <f>21*3600+51*60+15</f>
        <v>78675</v>
      </c>
      <c r="E183" s="3">
        <f t="shared" si="44"/>
        <v>6.7524746844836838E-8</v>
      </c>
      <c r="F183" s="3">
        <f t="shared" si="40"/>
        <v>6.7524746844836842E-10</v>
      </c>
      <c r="G183" s="13"/>
      <c r="I183" s="2">
        <v>14.6</v>
      </c>
      <c r="J183" s="8"/>
      <c r="K183" s="2">
        <f>21*3600+51*60+15</f>
        <v>78675</v>
      </c>
      <c r="L183" s="3">
        <f t="shared" si="41"/>
        <v>3.3741936984038725E-8</v>
      </c>
      <c r="M183" s="3">
        <f t="shared" si="42"/>
        <v>3.3741936984038722E-10</v>
      </c>
    </row>
    <row r="184" spans="2:19">
      <c r="B184" s="2">
        <v>71</v>
      </c>
      <c r="C184" s="8"/>
      <c r="E184" s="3"/>
      <c r="F184" s="3"/>
      <c r="G184" s="13"/>
      <c r="I184" s="2">
        <v>69.099999999999994</v>
      </c>
      <c r="J184" s="8"/>
      <c r="L184" s="3"/>
      <c r="M184" s="3"/>
    </row>
    <row r="185" spans="2:19">
      <c r="B185" s="2">
        <v>61.3</v>
      </c>
      <c r="C185" s="8"/>
      <c r="D185" s="2">
        <f>3*3600+40*60+45</f>
        <v>13245</v>
      </c>
      <c r="E185" s="3">
        <f t="shared" si="44"/>
        <v>8.8472813143803693E-8</v>
      </c>
      <c r="F185" s="3">
        <f t="shared" si="40"/>
        <v>8.847281314380369E-10</v>
      </c>
      <c r="G185" s="13"/>
      <c r="I185" s="2">
        <v>57.1</v>
      </c>
      <c r="J185" s="8"/>
      <c r="K185" s="2">
        <f>3*3600+40*60+45</f>
        <v>13245</v>
      </c>
      <c r="L185" s="3">
        <f t="shared" si="41"/>
        <v>1.1134724740513788E-7</v>
      </c>
      <c r="M185" s="3">
        <f t="shared" si="42"/>
        <v>1.1134724740513788E-9</v>
      </c>
    </row>
    <row r="186" spans="2:19">
      <c r="B186" s="2">
        <v>28.8</v>
      </c>
      <c r="C186" s="8"/>
      <c r="D186" s="2">
        <f>19*3600+48*60+45</f>
        <v>71325</v>
      </c>
      <c r="E186" s="3">
        <f t="shared" si="44"/>
        <v>6.2533176795475162E-8</v>
      </c>
      <c r="F186" s="3">
        <f t="shared" si="40"/>
        <v>6.2533176795475166E-10</v>
      </c>
      <c r="G186" s="13"/>
      <c r="I186" s="2">
        <v>14.8</v>
      </c>
      <c r="J186" s="8"/>
      <c r="K186" s="2">
        <f>19*3600+48*60+45</f>
        <v>71325</v>
      </c>
      <c r="L186" s="3">
        <f t="shared" si="41"/>
        <v>8.6590006389468626E-8</v>
      </c>
      <c r="M186" s="3">
        <f t="shared" si="42"/>
        <v>8.6590006389468627E-10</v>
      </c>
    </row>
    <row r="187" spans="2:19">
      <c r="B187" s="2">
        <v>66.900000000000006</v>
      </c>
      <c r="C187" s="8"/>
      <c r="E187" s="3"/>
      <c r="F187" s="3"/>
      <c r="G187" s="13"/>
      <c r="I187" s="2">
        <v>66.900000000000006</v>
      </c>
      <c r="J187" s="8"/>
      <c r="L187" s="3"/>
      <c r="M187" s="3"/>
    </row>
    <row r="188" spans="2:19">
      <c r="B188" s="2">
        <v>22.3</v>
      </c>
      <c r="C188" s="8"/>
      <c r="D188" s="2">
        <f>22*3600+20*60</f>
        <v>80400</v>
      </c>
      <c r="E188" s="3">
        <f t="shared" si="44"/>
        <v>7.6583800888194495E-8</v>
      </c>
      <c r="F188" s="3">
        <f t="shared" si="40"/>
        <v>7.6583800888194499E-10</v>
      </c>
      <c r="G188" s="13"/>
      <c r="I188" s="2">
        <v>12.6</v>
      </c>
      <c r="J188" s="8"/>
      <c r="K188" s="2">
        <f>22*3600+20*60</f>
        <v>80400</v>
      </c>
      <c r="L188" s="3">
        <f t="shared" si="41"/>
        <v>9.6546286187032089E-8</v>
      </c>
      <c r="M188" s="3">
        <f t="shared" si="42"/>
        <v>9.6546286187032093E-10</v>
      </c>
    </row>
    <row r="189" spans="2:19">
      <c r="B189" s="2">
        <v>69.5</v>
      </c>
      <c r="C189" s="8"/>
      <c r="E189" s="3"/>
      <c r="F189" s="3"/>
      <c r="G189" s="13"/>
      <c r="I189" s="2">
        <v>68.7</v>
      </c>
      <c r="J189" s="8"/>
      <c r="L189" s="3"/>
      <c r="M189" s="3"/>
    </row>
    <row r="190" spans="2:19">
      <c r="B190" s="2">
        <v>20.5</v>
      </c>
      <c r="C190" s="8"/>
      <c r="D190" s="2">
        <f>25*3600+32*60+30</f>
        <v>91950</v>
      </c>
      <c r="E190" s="3">
        <f t="shared" ref="E190:E197" si="46">2.3*(($G$14*$G$11)/($G$13*D190))*LOG10(($I$16+B189)/($I$16+B190))</f>
        <v>7.3484299886949452E-8</v>
      </c>
      <c r="F190" s="3">
        <f t="shared" ref="F190:F197" si="47">E190/100</f>
        <v>7.3484299886949447E-10</v>
      </c>
      <c r="G190" s="13"/>
      <c r="I190" s="2">
        <v>46</v>
      </c>
      <c r="J190" s="8"/>
      <c r="K190" s="2">
        <f>25*3600+32*60+30</f>
        <v>91950</v>
      </c>
      <c r="L190" s="3">
        <f t="shared" ref="L190:L197" si="48">2.3*(($G$14*$G$11)/($G$13*K190))*LOG10(($I$16+I189)/($I$16+I190))</f>
        <v>3.1390183328038556E-8</v>
      </c>
      <c r="M190" s="3">
        <f t="shared" ref="M190:M197" si="49">L190/100</f>
        <v>3.1390183328038557E-10</v>
      </c>
    </row>
    <row r="191" spans="2:19">
      <c r="B191" s="2">
        <v>63.5</v>
      </c>
      <c r="C191" s="8"/>
      <c r="E191" s="3"/>
      <c r="F191" s="3"/>
      <c r="G191" s="13"/>
      <c r="I191" s="2">
        <v>65.900000000000006</v>
      </c>
      <c r="J191" s="8"/>
      <c r="L191" s="3"/>
      <c r="M191" s="3"/>
    </row>
    <row r="192" spans="2:19">
      <c r="B192" s="2">
        <v>60.2</v>
      </c>
      <c r="C192" s="8"/>
      <c r="D192" s="2">
        <f>1*3600+19*60+30</f>
        <v>4770</v>
      </c>
      <c r="E192" s="3">
        <f t="shared" si="46"/>
        <v>8.5597718206472956E-8</v>
      </c>
      <c r="F192" s="3">
        <f t="shared" si="47"/>
        <v>8.5597718206472959E-10</v>
      </c>
      <c r="G192" s="13"/>
      <c r="I192" s="2">
        <v>60.5</v>
      </c>
      <c r="J192" s="8"/>
      <c r="K192" s="2">
        <f>1*3600+19*60+30</f>
        <v>4770</v>
      </c>
      <c r="L192" s="3">
        <f t="shared" si="48"/>
        <v>1.3901092901769331E-7</v>
      </c>
      <c r="M192" s="3">
        <f t="shared" si="49"/>
        <v>1.3901092901769331E-9</v>
      </c>
    </row>
    <row r="193" spans="2:13">
      <c r="B193" s="2">
        <v>15.5</v>
      </c>
      <c r="C193" s="8"/>
      <c r="D193" s="2">
        <f>23*3600+38*60</f>
        <v>85080</v>
      </c>
      <c r="E193" s="3">
        <f t="shared" si="46"/>
        <v>7.5797513805378536E-8</v>
      </c>
      <c r="F193" s="3">
        <f t="shared" si="47"/>
        <v>7.5797513805378533E-10</v>
      </c>
      <c r="G193" s="13"/>
      <c r="I193" s="2">
        <v>0.9</v>
      </c>
      <c r="J193" s="8"/>
      <c r="K193" s="2">
        <f>23*3600+38*60</f>
        <v>85080</v>
      </c>
      <c r="L193" s="3">
        <f t="shared" si="48"/>
        <v>1.0679601925332727E-7</v>
      </c>
      <c r="M193" s="3">
        <f t="shared" si="49"/>
        <v>1.0679601925332726E-9</v>
      </c>
    </row>
    <row r="194" spans="2:13">
      <c r="B194" s="2">
        <v>64.599999999999994</v>
      </c>
      <c r="C194" s="8"/>
      <c r="E194" s="3"/>
      <c r="F194" s="3"/>
      <c r="G194" s="13"/>
      <c r="I194" s="2">
        <v>67.599999999999994</v>
      </c>
      <c r="J194" s="8"/>
      <c r="L194" s="3"/>
      <c r="M194" s="3"/>
    </row>
    <row r="195" spans="2:13">
      <c r="B195" s="2">
        <v>17.399999999999999</v>
      </c>
      <c r="C195" s="8"/>
      <c r="D195" s="2">
        <f>23*3600+1*60+15</f>
        <v>82875</v>
      </c>
      <c r="E195" s="3">
        <f t="shared" si="46"/>
        <v>8.0542130546447069E-8</v>
      </c>
      <c r="F195" s="3">
        <f t="shared" si="47"/>
        <v>8.0542130546447072E-10</v>
      </c>
      <c r="G195" s="13"/>
      <c r="I195" s="2">
        <v>4.2</v>
      </c>
      <c r="J195" s="8"/>
      <c r="K195" s="2">
        <f>23*3600+1*60+15</f>
        <v>82875</v>
      </c>
      <c r="L195" s="3">
        <f t="shared" si="48"/>
        <v>1.126826620330497E-7</v>
      </c>
      <c r="M195" s="3">
        <f t="shared" si="49"/>
        <v>1.1268266203304971E-9</v>
      </c>
    </row>
    <row r="196" spans="2:13">
      <c r="B196" s="2">
        <v>66.7</v>
      </c>
      <c r="C196" s="8"/>
      <c r="E196" s="3"/>
      <c r="F196" s="3"/>
      <c r="G196" s="13"/>
      <c r="I196" s="2">
        <v>62.7</v>
      </c>
      <c r="J196" s="8"/>
      <c r="L196" s="3"/>
      <c r="M196" s="3"/>
    </row>
    <row r="197" spans="2:13">
      <c r="B197" s="2">
        <v>8.6999999999999993</v>
      </c>
      <c r="C197" s="8"/>
      <c r="D197" s="2">
        <f>25*3600+40*60+30</f>
        <v>92430</v>
      </c>
      <c r="E197" s="3">
        <f t="shared" si="46"/>
        <v>9.1078588515497547E-8</v>
      </c>
      <c r="F197" s="3">
        <f t="shared" si="47"/>
        <v>9.1078588515497548E-10</v>
      </c>
      <c r="G197" s="13"/>
      <c r="I197" s="2">
        <v>0.1</v>
      </c>
      <c r="J197" s="8"/>
      <c r="K197" s="2">
        <f>25*3600+40*60+30</f>
        <v>92430</v>
      </c>
      <c r="L197" s="3">
        <f t="shared" si="48"/>
        <v>1.0289535121253944E-7</v>
      </c>
      <c r="M197" s="3">
        <f t="shared" si="49"/>
        <v>1.0289535121253944E-9</v>
      </c>
    </row>
    <row r="198" spans="2:13">
      <c r="B198" s="2">
        <v>61</v>
      </c>
      <c r="C198" s="8"/>
      <c r="E198" s="3"/>
      <c r="F198" s="3"/>
      <c r="G198" s="13"/>
      <c r="I198" s="2">
        <v>64.5</v>
      </c>
      <c r="J198" s="8"/>
      <c r="L198" s="3"/>
      <c r="M198" s="3"/>
    </row>
    <row r="199" spans="2:13">
      <c r="B199" s="2">
        <v>53.4</v>
      </c>
      <c r="C199" s="8"/>
      <c r="D199" s="2">
        <f>2*3600+11*60+30</f>
        <v>7890</v>
      </c>
      <c r="E199" s="3">
        <f t="shared" ref="E199:E200" si="50">2.3*(($G$14*$G$11)/($G$13*D199))*LOG10(($I$16+B198)/($I$16+B199))</f>
        <v>1.2242591966074696E-7</v>
      </c>
      <c r="F199" s="3">
        <f t="shared" ref="F199:F200" si="51">E199/100</f>
        <v>1.2242591966074697E-9</v>
      </c>
      <c r="G199" s="13"/>
      <c r="I199" s="2">
        <v>53.7</v>
      </c>
      <c r="J199" s="8"/>
      <c r="K199" s="2">
        <f>2*3600+11*60+30</f>
        <v>7890</v>
      </c>
      <c r="L199" s="3">
        <f t="shared" ref="L199:L200" si="52">2.3*(($G$14*$G$11)/($G$13*K199))*LOG10(($I$16+I198)/($I$16+I199))</f>
        <v>1.7209594214620518E-7</v>
      </c>
      <c r="M199" s="3">
        <f t="shared" ref="M199:M200" si="53">L199/100</f>
        <v>1.7209594214620518E-9</v>
      </c>
    </row>
    <row r="200" spans="2:13">
      <c r="B200" s="2">
        <v>9.5</v>
      </c>
      <c r="C200" s="8"/>
      <c r="D200" s="2">
        <f>20*3600+31*60</f>
        <v>73860</v>
      </c>
      <c r="E200" s="3">
        <f t="shared" si="50"/>
        <v>8.9545407182493149E-8</v>
      </c>
      <c r="F200" s="3">
        <f t="shared" si="51"/>
        <v>8.9545407182493153E-10</v>
      </c>
      <c r="G200" s="13"/>
      <c r="I200" s="2">
        <v>0.1</v>
      </c>
      <c r="J200" s="8"/>
      <c r="K200" s="2">
        <f>20*3600+31*60</f>
        <v>73860</v>
      </c>
      <c r="L200" s="3">
        <f t="shared" si="52"/>
        <v>1.1336712569351858E-7</v>
      </c>
      <c r="M200" s="3">
        <f t="shared" si="53"/>
        <v>1.1336712569351857E-9</v>
      </c>
    </row>
    <row r="201" spans="2:13">
      <c r="D201" s="2" t="s">
        <v>66</v>
      </c>
      <c r="E201" s="3">
        <f>AVERAGE(E168:E198)</f>
        <v>6.4729688317939009E-8</v>
      </c>
      <c r="F201" s="3">
        <f>AVERAGE(F168:F200)</f>
        <v>6.8658828804003869E-10</v>
      </c>
      <c r="K201" s="2" t="s">
        <v>66</v>
      </c>
      <c r="L201" s="3">
        <f>AVERAGE(L168:L198)</f>
        <v>1.4044960831512603E-7</v>
      </c>
      <c r="M201" s="3">
        <f>AVERAGE(M168:M198)</f>
        <v>9.3915926078826415E-10</v>
      </c>
    </row>
    <row r="202" spans="2:13">
      <c r="D202" s="2" t="s">
        <v>19</v>
      </c>
      <c r="E202" s="3">
        <f>STDEV(E168:E198)</f>
        <v>2.3674215733622869E-8</v>
      </c>
      <c r="F202" s="3">
        <f>STDEV(F168:F200)</f>
        <v>2.6181011058228435E-10</v>
      </c>
      <c r="K202" s="2" t="s">
        <v>19</v>
      </c>
      <c r="L202" s="3">
        <f>STDEV(L168:L198)</f>
        <v>1.7406254482113439E-7</v>
      </c>
      <c r="M202" s="3">
        <f>STDEV(M168:M198)</f>
        <v>4.010742003562782E-10</v>
      </c>
    </row>
    <row r="206" spans="2:13">
      <c r="D206" s="2" t="s">
        <v>71</v>
      </c>
      <c r="E206" s="2" t="s">
        <v>38</v>
      </c>
      <c r="F206" s="10" t="s">
        <v>39</v>
      </c>
      <c r="H206" s="2" t="s">
        <v>40</v>
      </c>
      <c r="I206" s="2" t="s">
        <v>41</v>
      </c>
      <c r="J206" s="2" t="s">
        <v>41</v>
      </c>
    </row>
    <row r="207" spans="2:13">
      <c r="B207" s="2" t="s">
        <v>26</v>
      </c>
      <c r="D207" s="2" t="s">
        <v>1</v>
      </c>
      <c r="E207" s="2" t="s">
        <v>1</v>
      </c>
      <c r="F207" s="2" t="s">
        <v>1</v>
      </c>
    </row>
    <row r="208" spans="2:13">
      <c r="B208" s="10" t="s">
        <v>23</v>
      </c>
      <c r="C208" s="2">
        <v>1</v>
      </c>
      <c r="D208" s="2">
        <v>52.807000000000002</v>
      </c>
      <c r="E208" s="2">
        <v>124.571</v>
      </c>
      <c r="F208" s="2">
        <v>111.619</v>
      </c>
      <c r="H208" s="2">
        <f>(E208-D208)-(F208-D208)</f>
        <v>12.951999999999998</v>
      </c>
      <c r="I208" s="2">
        <f>H208/(AVERAGE(F208:G208)-D208)</f>
        <v>0.22022716452424673</v>
      </c>
    </row>
    <row r="209" spans="2:29">
      <c r="B209" s="10"/>
      <c r="C209" s="2">
        <v>2</v>
      </c>
      <c r="D209" s="2">
        <v>50.390999999999998</v>
      </c>
      <c r="E209" s="2">
        <v>119.848</v>
      </c>
      <c r="F209" s="2">
        <v>107.50700000000001</v>
      </c>
      <c r="H209" s="2">
        <f>(E209-D209)-(F209-D209)</f>
        <v>12.340999999999987</v>
      </c>
      <c r="I209" s="2">
        <f>H209/(AVERAGE(F209:G209)-D209)</f>
        <v>0.21606905245465344</v>
      </c>
      <c r="J209" s="2">
        <f>AVERAGE(I208:I209)</f>
        <v>0.2181481084894501</v>
      </c>
    </row>
    <row r="210" spans="2:29">
      <c r="B210" s="10" t="s">
        <v>24</v>
      </c>
      <c r="C210" s="2">
        <v>3</v>
      </c>
      <c r="D210" s="2">
        <v>43.098999999999997</v>
      </c>
      <c r="E210" s="2">
        <v>118.01</v>
      </c>
      <c r="F210" s="2">
        <v>104.642</v>
      </c>
      <c r="H210" s="2">
        <f>(E210-D210)-(F210-D210)</f>
        <v>13.368000000000002</v>
      </c>
      <c r="I210" s="2">
        <f>H210/(AVERAGE(F210:G210)-D210)</f>
        <v>0.21721398046894044</v>
      </c>
      <c r="T210" s="10" t="s">
        <v>36</v>
      </c>
      <c r="U210" s="2" t="s">
        <v>42</v>
      </c>
      <c r="V210" s="2">
        <v>6.33</v>
      </c>
      <c r="W210" s="2">
        <v>4.7300000000000004</v>
      </c>
      <c r="X210" s="2">
        <v>4.9300000000000006</v>
      </c>
      <c r="Y210" s="2">
        <v>6.83</v>
      </c>
      <c r="Z210" s="2">
        <v>6.03</v>
      </c>
      <c r="AA210" s="2">
        <v>5.83</v>
      </c>
      <c r="AB210" s="2">
        <v>6.23</v>
      </c>
      <c r="AC210" s="2">
        <v>6.53</v>
      </c>
    </row>
    <row r="211" spans="2:29">
      <c r="B211" s="10"/>
      <c r="C211" s="2">
        <v>4</v>
      </c>
      <c r="D211" s="2">
        <v>42.8</v>
      </c>
      <c r="E211" s="2">
        <v>108.759</v>
      </c>
      <c r="F211" s="2">
        <v>96.924999999999997</v>
      </c>
      <c r="H211" s="2">
        <f>(E211-D211)-(F211-D211)</f>
        <v>11.834000000000003</v>
      </c>
      <c r="I211" s="2">
        <f>H211/(AVERAGE(F211:G211)-D211)</f>
        <v>0.21864203233256357</v>
      </c>
      <c r="J211" s="2">
        <f>AVERAGE(I210:I211)</f>
        <v>0.21792800640075199</v>
      </c>
      <c r="T211" s="10"/>
      <c r="U211" s="2" t="s">
        <v>43</v>
      </c>
      <c r="V211" s="2">
        <f>V210/10</f>
        <v>0.63300000000000001</v>
      </c>
      <c r="W211" s="2">
        <f>W210/10</f>
        <v>0.47300000000000003</v>
      </c>
      <c r="X211" s="2">
        <f>X210/10</f>
        <v>0.49300000000000005</v>
      </c>
      <c r="Y211" s="2">
        <f>Y210/10</f>
        <v>0.68300000000000005</v>
      </c>
      <c r="Z211" s="2">
        <f>Z210/10</f>
        <v>0.60299999999999998</v>
      </c>
      <c r="AA211" s="2">
        <f>AA210/10</f>
        <v>0.58299999999999996</v>
      </c>
      <c r="AB211" s="2">
        <f>AB210/10</f>
        <v>0.623</v>
      </c>
      <c r="AC211" s="2">
        <f>AC210/10</f>
        <v>0.65300000000000002</v>
      </c>
    </row>
    <row r="212" spans="2:29">
      <c r="T212" s="10"/>
      <c r="U212" s="2" t="s">
        <v>44</v>
      </c>
      <c r="V212" s="15">
        <f>AVERAGE(V211:AH211)</f>
        <v>0.59299999999999997</v>
      </c>
    </row>
    <row r="213" spans="2:29">
      <c r="I213" s="2">
        <f>AVERAGE(I208:I212)</f>
        <v>0.21803805744510107</v>
      </c>
      <c r="T213" s="10" t="s">
        <v>37</v>
      </c>
      <c r="U213" s="2" t="s">
        <v>42</v>
      </c>
      <c r="V213" s="2">
        <v>5.7</v>
      </c>
      <c r="W213" s="2">
        <v>5.2</v>
      </c>
      <c r="X213" s="2">
        <v>5.7</v>
      </c>
      <c r="Y213" s="2">
        <v>5.4</v>
      </c>
      <c r="Z213" s="2">
        <v>6.1</v>
      </c>
      <c r="AA213" s="2">
        <v>5.6</v>
      </c>
      <c r="AB213" s="2">
        <v>5.5</v>
      </c>
      <c r="AC213" s="2">
        <v>5.0999999999999996</v>
      </c>
    </row>
    <row r="214" spans="2:29">
      <c r="T214" s="10"/>
      <c r="U214" s="2" t="s">
        <v>43</v>
      </c>
      <c r="V214" s="2">
        <f>V213/10</f>
        <v>0.57000000000000006</v>
      </c>
      <c r="W214" s="2">
        <f>W213/10</f>
        <v>0.52</v>
      </c>
      <c r="X214" s="2">
        <f>X213/10</f>
        <v>0.57000000000000006</v>
      </c>
      <c r="Y214" s="2">
        <f>Y213/10</f>
        <v>0.54</v>
      </c>
      <c r="Z214" s="2">
        <f>Z213/10</f>
        <v>0.61</v>
      </c>
      <c r="AA214" s="2">
        <f>AA213/10</f>
        <v>0.55999999999999994</v>
      </c>
      <c r="AB214" s="2">
        <f>AB213/10</f>
        <v>0.55000000000000004</v>
      </c>
      <c r="AC214" s="2">
        <f>AC213/10</f>
        <v>0.51</v>
      </c>
    </row>
    <row r="215" spans="2:29">
      <c r="B215" s="11"/>
      <c r="C215" s="2">
        <v>1014</v>
      </c>
      <c r="E215" s="2" t="s">
        <v>41</v>
      </c>
      <c r="G215" s="12">
        <f>J209</f>
        <v>0.2181481084894501</v>
      </c>
      <c r="K215" s="12">
        <f>J211</f>
        <v>0.21792800640075199</v>
      </c>
      <c r="M215" s="2">
        <v>953</v>
      </c>
      <c r="T215" s="10"/>
      <c r="U215" s="2" t="s">
        <v>44</v>
      </c>
      <c r="V215" s="15">
        <f>AVERAGE(V214:AH214)</f>
        <v>0.55374999999999996</v>
      </c>
    </row>
    <row r="216" spans="2:29">
      <c r="J216" s="10"/>
      <c r="K216" s="10"/>
      <c r="R216" s="2" t="s">
        <v>36</v>
      </c>
      <c r="S216" s="2" t="s">
        <v>37</v>
      </c>
    </row>
    <row r="217" spans="2:29">
      <c r="B217" s="10" t="s">
        <v>36</v>
      </c>
      <c r="C217" s="10"/>
      <c r="D217" s="10"/>
      <c r="J217" s="10" t="s">
        <v>37</v>
      </c>
      <c r="K217" s="10"/>
      <c r="Q217" s="2" t="s">
        <v>53</v>
      </c>
      <c r="R217" s="2">
        <v>5488.5</v>
      </c>
      <c r="S217" s="2">
        <v>5555</v>
      </c>
    </row>
    <row r="218" spans="2:29">
      <c r="B218" s="2" t="s">
        <v>51</v>
      </c>
      <c r="E218" s="2" t="s">
        <v>52</v>
      </c>
      <c r="F218" s="2" t="s">
        <v>52</v>
      </c>
      <c r="I218" s="2" t="s">
        <v>51</v>
      </c>
      <c r="L218" s="2" t="s">
        <v>52</v>
      </c>
      <c r="M218" s="2" t="s">
        <v>52</v>
      </c>
      <c r="Q218" s="2" t="s">
        <v>69</v>
      </c>
      <c r="R218" s="2">
        <v>3690.6</v>
      </c>
      <c r="S218" s="2">
        <v>3690.3</v>
      </c>
    </row>
    <row r="219" spans="2:29">
      <c r="B219" s="2" t="s">
        <v>5</v>
      </c>
      <c r="D219" s="2" t="s">
        <v>16</v>
      </c>
      <c r="E219" s="2" t="s">
        <v>17</v>
      </c>
      <c r="F219" s="2" t="s">
        <v>18</v>
      </c>
      <c r="I219" s="2" t="s">
        <v>5</v>
      </c>
      <c r="K219" s="2" t="s">
        <v>16</v>
      </c>
      <c r="L219" s="2" t="s">
        <v>17</v>
      </c>
      <c r="M219" s="2" t="s">
        <v>18</v>
      </c>
      <c r="Q219" s="2" t="s">
        <v>54</v>
      </c>
      <c r="R219" s="2">
        <f>R217-R218</f>
        <v>1797.9</v>
      </c>
      <c r="S219" s="2">
        <f>S217-S218</f>
        <v>1864.6999999999998</v>
      </c>
    </row>
    <row r="220" spans="2:29">
      <c r="B220" s="9">
        <v>97.3</v>
      </c>
      <c r="C220" s="1"/>
      <c r="G220" s="13"/>
      <c r="H220" s="14"/>
      <c r="I220" s="2">
        <v>95.4</v>
      </c>
      <c r="Q220" s="2" t="s">
        <v>55</v>
      </c>
      <c r="R220" s="2">
        <f>((PI()*10.16^2)/4)*(11.64-0.47)</f>
        <v>905.58760664304782</v>
      </c>
      <c r="S220" s="2">
        <f>((PI()*10.16^2)/4)*11.64</f>
        <v>943.69200907117977</v>
      </c>
    </row>
    <row r="221" spans="2:29">
      <c r="B221" s="2">
        <v>90.3</v>
      </c>
      <c r="C221" s="8"/>
      <c r="D221" s="2">
        <f>22*3600+21*60</f>
        <v>80460</v>
      </c>
      <c r="E221" s="3">
        <f>2.3*(($I$14*$G$11)/($G$13*D221))*LOG10(($J$16+B220)/($J$16+B221))</f>
        <v>1.9987721353268518E-8</v>
      </c>
      <c r="F221" s="3">
        <f>E221/100</f>
        <v>1.9987721353268519E-10</v>
      </c>
      <c r="G221" s="13"/>
      <c r="H221" s="7"/>
      <c r="I221" s="2">
        <v>89.2</v>
      </c>
      <c r="J221" s="8"/>
      <c r="K221" s="2">
        <f>22*3600+21*60</f>
        <v>80460</v>
      </c>
      <c r="L221" s="3">
        <f>2.3*(($I$14*$G$11)/($G$13*K221))*LOG10(($J$17+I220)/($J$17+I221))</f>
        <v>1.7921738195151057E-8</v>
      </c>
      <c r="M221" s="3">
        <f>L221/100</f>
        <v>1.7921738195151057E-10</v>
      </c>
      <c r="Q221" s="2" t="s">
        <v>56</v>
      </c>
      <c r="R221" s="2">
        <f>(J209*R219)/(1+J209)</f>
        <v>321.97109819390988</v>
      </c>
      <c r="S221" s="2">
        <f>(J211*S219)/(1+J211)</f>
        <v>333.65712209574434</v>
      </c>
    </row>
    <row r="222" spans="2:29">
      <c r="B222" s="2">
        <v>85.3</v>
      </c>
      <c r="C222" s="8"/>
      <c r="D222" s="2">
        <f>23*3600+40*60+45</f>
        <v>85245</v>
      </c>
      <c r="E222" s="3">
        <f t="shared" ref="E222:E238" si="54">2.3*(($I$14*$G$11)/($G$13*D222))*LOG10(($J$16+B221)/($J$16+B222))</f>
        <v>1.4167291249220777E-8</v>
      </c>
      <c r="F222" s="3">
        <f t="shared" ref="F222:F238" si="55">E222/100</f>
        <v>1.4167291249220776E-10</v>
      </c>
      <c r="G222" s="13"/>
      <c r="H222" s="7"/>
      <c r="I222" s="2">
        <v>85.2</v>
      </c>
      <c r="J222" s="8"/>
      <c r="K222" s="2">
        <f>23*3600+40*60+45</f>
        <v>85245</v>
      </c>
      <c r="L222" s="3">
        <f t="shared" ref="L222:L238" si="56">2.3*(($I$14*$G$11)/($G$13*K222))*LOG10(($J$17+I221)/($J$17+I222))</f>
        <v>1.1391839210050493E-8</v>
      </c>
      <c r="M222" s="3">
        <f t="shared" ref="M222:M238" si="57">L222/100</f>
        <v>1.1391839210050493E-10</v>
      </c>
      <c r="Q222" s="2" t="s">
        <v>57</v>
      </c>
      <c r="R222" s="2">
        <f>R219-R221</f>
        <v>1475.9289018060902</v>
      </c>
      <c r="S222" s="2">
        <f>S219-S221</f>
        <v>1531.0428779042554</v>
      </c>
    </row>
    <row r="223" spans="2:29">
      <c r="B223" s="2">
        <v>81.599999999999994</v>
      </c>
      <c r="C223" s="8"/>
      <c r="D223" s="2">
        <f>23*3600+34*60</f>
        <v>84840</v>
      </c>
      <c r="E223" s="3">
        <f t="shared" si="54"/>
        <v>1.0941371430373878E-8</v>
      </c>
      <c r="F223" s="3">
        <f t="shared" si="55"/>
        <v>1.0941371430373878E-10</v>
      </c>
      <c r="G223" s="13"/>
      <c r="H223" s="1"/>
      <c r="I223" s="2">
        <v>82.2</v>
      </c>
      <c r="J223" s="8"/>
      <c r="K223" s="2">
        <f>23*3600+34*60</f>
        <v>84840</v>
      </c>
      <c r="L223" s="3">
        <f t="shared" si="56"/>
        <v>8.8513911051178342E-9</v>
      </c>
      <c r="M223" s="3">
        <f t="shared" si="57"/>
        <v>8.8513911051178339E-11</v>
      </c>
      <c r="Q223" s="2" t="s">
        <v>58</v>
      </c>
      <c r="R223" s="4">
        <f>R222/R220</f>
        <v>1.6298024519982766</v>
      </c>
      <c r="S223" s="4">
        <f>S222/S220</f>
        <v>1.6223967811396118</v>
      </c>
    </row>
    <row r="224" spans="2:29">
      <c r="B224" s="9">
        <v>67.5</v>
      </c>
      <c r="C224" s="8"/>
      <c r="D224" s="2">
        <f>98*3600+40*60+15</f>
        <v>355215</v>
      </c>
      <c r="E224" s="3">
        <f t="shared" si="54"/>
        <v>1.0832034778818181E-8</v>
      </c>
      <c r="F224" s="3">
        <f t="shared" si="55"/>
        <v>1.0832034778818181E-10</v>
      </c>
      <c r="G224" s="13"/>
      <c r="H224" s="1"/>
      <c r="I224" s="2">
        <v>69</v>
      </c>
      <c r="J224" s="8"/>
      <c r="K224" s="2">
        <f>98*3600+40*60+15</f>
        <v>355215</v>
      </c>
      <c r="L224" s="3">
        <f t="shared" si="56"/>
        <v>1.0036433758677646E-8</v>
      </c>
      <c r="M224" s="3">
        <f t="shared" si="57"/>
        <v>1.0036433758677646E-10</v>
      </c>
    </row>
    <row r="225" spans="2:19">
      <c r="B225" s="2">
        <v>64.5</v>
      </c>
      <c r="C225" s="8"/>
      <c r="D225" s="2">
        <f>22*3600+19*60+30</f>
        <v>80370</v>
      </c>
      <c r="E225" s="3">
        <f t="shared" si="54"/>
        <v>1.1088502961209987E-8</v>
      </c>
      <c r="F225" s="3">
        <f t="shared" si="55"/>
        <v>1.1088502961209987E-10</v>
      </c>
      <c r="G225" s="13"/>
      <c r="I225" s="2">
        <v>66.3</v>
      </c>
      <c r="J225" s="8"/>
      <c r="K225" s="2">
        <f>22*3600+19*60+30</f>
        <v>80370</v>
      </c>
      <c r="L225" s="3">
        <f t="shared" si="56"/>
        <v>9.8087496013646776E-9</v>
      </c>
      <c r="M225" s="3">
        <f t="shared" si="57"/>
        <v>9.808749601364677E-11</v>
      </c>
      <c r="Q225" s="2" t="s">
        <v>59</v>
      </c>
      <c r="R225" s="15">
        <f>V212+$G$11-0.47</f>
        <v>11.763</v>
      </c>
      <c r="S225" s="15">
        <f>V215+$G$11</f>
        <v>12.193750000000001</v>
      </c>
    </row>
    <row r="226" spans="2:19">
      <c r="B226" s="2">
        <v>61.5</v>
      </c>
      <c r="C226" s="8"/>
      <c r="D226" s="2">
        <f>25*3600+53*60+30</f>
        <v>93210</v>
      </c>
      <c r="E226" s="3">
        <f t="shared" si="54"/>
        <v>9.8735298021701202E-9</v>
      </c>
      <c r="F226" s="3">
        <f t="shared" si="55"/>
        <v>9.8735298021701199E-11</v>
      </c>
      <c r="G226" s="13"/>
      <c r="I226" s="2">
        <v>63.1</v>
      </c>
      <c r="J226" s="8"/>
      <c r="K226" s="2">
        <f>25*3600+53*60+30</f>
        <v>93210</v>
      </c>
      <c r="L226" s="3">
        <f t="shared" si="56"/>
        <v>1.0340367568143E-8</v>
      </c>
      <c r="M226" s="3">
        <f t="shared" si="57"/>
        <v>1.0340367568143E-10</v>
      </c>
      <c r="Q226" s="2" t="s">
        <v>60</v>
      </c>
      <c r="R226" s="2">
        <f>((PI()*10.16^2)/4)*(R225)</f>
        <v>953.66401225981849</v>
      </c>
      <c r="S226" s="2">
        <f>((PI()*10.16^2)/4)*S225</f>
        <v>988.58629171921814</v>
      </c>
    </row>
    <row r="227" spans="2:19">
      <c r="B227" s="2">
        <v>98.9</v>
      </c>
      <c r="C227" s="8"/>
      <c r="E227" s="3"/>
      <c r="F227" s="3"/>
      <c r="G227" s="13"/>
      <c r="I227" s="2">
        <v>96.6</v>
      </c>
      <c r="J227" s="8"/>
      <c r="L227" s="3"/>
      <c r="M227" s="3"/>
      <c r="Q227" s="2" t="s">
        <v>61</v>
      </c>
      <c r="R227" s="2">
        <v>5573.8</v>
      </c>
      <c r="S227" s="2">
        <v>5640.2</v>
      </c>
    </row>
    <row r="228" spans="2:19">
      <c r="B228" s="2">
        <v>78.099999999999994</v>
      </c>
      <c r="C228" s="8"/>
      <c r="D228" s="2">
        <f>117*3600+36*60</f>
        <v>423360</v>
      </c>
      <c r="E228" s="3">
        <f t="shared" si="54"/>
        <v>1.1825379676860304E-8</v>
      </c>
      <c r="F228" s="3">
        <f t="shared" si="55"/>
        <v>1.1825379676860304E-10</v>
      </c>
      <c r="G228" s="13"/>
      <c r="I228" s="2">
        <v>77.400000000000006</v>
      </c>
      <c r="J228" s="8"/>
      <c r="K228" s="2">
        <f>117*3600+36*60</f>
        <v>423360</v>
      </c>
      <c r="L228" s="3">
        <f t="shared" si="56"/>
        <v>1.1053465583399985E-8</v>
      </c>
      <c r="M228" s="3">
        <f t="shared" si="57"/>
        <v>1.1053465583399985E-10</v>
      </c>
      <c r="Q228" s="2" t="s">
        <v>62</v>
      </c>
      <c r="R228" s="2">
        <f>R227-R218</f>
        <v>1883.2000000000003</v>
      </c>
      <c r="S228" s="2">
        <f>S227-S218</f>
        <v>1949.8999999999996</v>
      </c>
    </row>
    <row r="229" spans="2:19">
      <c r="B229" s="2">
        <v>75.099999999999994</v>
      </c>
      <c r="C229" s="8"/>
      <c r="D229" s="2">
        <f>24*3600+57*60</f>
        <v>89820</v>
      </c>
      <c r="E229" s="3">
        <f t="shared" si="54"/>
        <v>8.9238987903320886E-9</v>
      </c>
      <c r="F229" s="3">
        <f t="shared" si="55"/>
        <v>8.9238987903320892E-11</v>
      </c>
      <c r="G229" s="13"/>
      <c r="I229" s="2">
        <v>74.8</v>
      </c>
      <c r="J229" s="8"/>
      <c r="K229" s="2">
        <f>24*3600+57*60</f>
        <v>89820</v>
      </c>
      <c r="L229" s="3">
        <f t="shared" si="56"/>
        <v>7.7707826881024354E-9</v>
      </c>
      <c r="M229" s="3">
        <f t="shared" si="57"/>
        <v>7.7707826881024352E-11</v>
      </c>
    </row>
    <row r="230" spans="2:19">
      <c r="B230" s="2">
        <v>71.7</v>
      </c>
      <c r="C230" s="8"/>
      <c r="D230" s="2">
        <f>23*3600+4*60+30</f>
        <v>83070</v>
      </c>
      <c r="E230" s="3">
        <f t="shared" si="54"/>
        <v>1.1278246728804299E-8</v>
      </c>
      <c r="F230" s="3">
        <f t="shared" si="55"/>
        <v>1.12782467288043E-10</v>
      </c>
      <c r="G230" s="13"/>
      <c r="I230" s="2">
        <v>71.400000000000006</v>
      </c>
      <c r="J230" s="8"/>
      <c r="K230" s="2">
        <f>23*3600+4*60+30</f>
        <v>83070</v>
      </c>
      <c r="L230" s="3">
        <f t="shared" si="56"/>
        <v>1.131145674890077E-8</v>
      </c>
      <c r="M230" s="3">
        <f t="shared" si="57"/>
        <v>1.131145674890077E-10</v>
      </c>
    </row>
    <row r="231" spans="2:19">
      <c r="B231" s="2">
        <v>52.3</v>
      </c>
      <c r="C231" s="8"/>
      <c r="D231" s="2">
        <f>119*3600+21*60+30</f>
        <v>429690</v>
      </c>
      <c r="E231" s="3">
        <f t="shared" si="54"/>
        <v>1.4055253314383399E-8</v>
      </c>
      <c r="F231" s="3">
        <f t="shared" si="55"/>
        <v>1.4055253314383399E-10</v>
      </c>
      <c r="G231" s="13"/>
      <c r="I231" s="2">
        <v>51.1</v>
      </c>
      <c r="J231" s="8"/>
      <c r="K231" s="2">
        <f>119*3600+21*60+30</f>
        <v>429690</v>
      </c>
      <c r="L231" s="3">
        <f t="shared" si="56"/>
        <v>1.4836251755617694E-8</v>
      </c>
      <c r="M231" s="3">
        <f t="shared" si="57"/>
        <v>1.4836251755617695E-10</v>
      </c>
      <c r="Q231" s="2" t="s">
        <v>63</v>
      </c>
      <c r="R231" s="4">
        <f>R222/R226</f>
        <v>1.5476403458999191</v>
      </c>
      <c r="S231" s="4">
        <f>S222/S226</f>
        <v>1.5487195106070799</v>
      </c>
    </row>
    <row r="232" spans="2:19">
      <c r="B232" s="2">
        <v>47.7</v>
      </c>
      <c r="C232" s="8"/>
      <c r="D232" s="2">
        <f>25*3600+40*60+15</f>
        <v>92415</v>
      </c>
      <c r="E232" s="3">
        <f t="shared" si="54"/>
        <v>1.7792224164208259E-8</v>
      </c>
      <c r="F232" s="3">
        <f t="shared" si="55"/>
        <v>1.779222416420826E-10</v>
      </c>
      <c r="G232" s="13"/>
      <c r="I232" s="2">
        <v>46.3</v>
      </c>
      <c r="J232" s="8"/>
      <c r="K232" s="2">
        <f>25*3600+40*60+15</f>
        <v>92415</v>
      </c>
      <c r="L232" s="3">
        <f t="shared" si="56"/>
        <v>1.887789972006736E-8</v>
      </c>
      <c r="M232" s="3">
        <f t="shared" si="57"/>
        <v>1.8877899720067361E-10</v>
      </c>
    </row>
    <row r="233" spans="2:19">
      <c r="B233" s="2">
        <v>44.3</v>
      </c>
      <c r="C233" s="8"/>
      <c r="D233" s="2">
        <f>22*3600+47*60+30</f>
        <v>82050</v>
      </c>
      <c r="E233" s="3">
        <f t="shared" si="54"/>
        <v>1.5602394194696554E-8</v>
      </c>
      <c r="F233" s="3">
        <f t="shared" si="55"/>
        <v>1.5602394194696553E-10</v>
      </c>
      <c r="G233" s="13"/>
      <c r="I233" s="2">
        <v>42.7</v>
      </c>
      <c r="J233" s="8"/>
      <c r="K233" s="2">
        <f>22*3600+47*60+30</f>
        <v>82050</v>
      </c>
      <c r="L233" s="3">
        <f t="shared" si="56"/>
        <v>1.6858734884525905E-8</v>
      </c>
      <c r="M233" s="3">
        <f t="shared" si="57"/>
        <v>1.6858734884525904E-10</v>
      </c>
      <c r="Q233" s="2" t="s">
        <v>68</v>
      </c>
      <c r="R233" s="4">
        <f>(R225-($G$11-0.47))/($G$11-0.47)</f>
        <v>5.3088630259623994E-2</v>
      </c>
      <c r="S233" s="4">
        <f>(S225-$G$11)/$G$11</f>
        <v>4.7573024054982892E-2</v>
      </c>
    </row>
    <row r="234" spans="2:19">
      <c r="B234" s="2">
        <v>41.3</v>
      </c>
      <c r="C234" s="8"/>
      <c r="D234" s="2">
        <f>25*3600+8*60+15</f>
        <v>90495</v>
      </c>
      <c r="E234" s="3">
        <f t="shared" si="54"/>
        <v>1.3039619432364451E-8</v>
      </c>
      <c r="F234" s="3">
        <f t="shared" si="55"/>
        <v>1.3039619432364452E-10</v>
      </c>
      <c r="G234" s="13"/>
      <c r="I234" s="2">
        <v>39.799999999999997</v>
      </c>
      <c r="J234" s="8"/>
      <c r="K234" s="2">
        <f>25*3600+8*60+15</f>
        <v>90495</v>
      </c>
      <c r="L234" s="3">
        <f t="shared" si="56"/>
        <v>1.2883831405507639E-8</v>
      </c>
      <c r="M234" s="3">
        <f t="shared" si="57"/>
        <v>1.2883831405507639E-10</v>
      </c>
      <c r="Q234" s="2" t="s">
        <v>64</v>
      </c>
      <c r="R234" s="4">
        <f>(R228-R219)/R219</f>
        <v>4.7444240502808932E-2</v>
      </c>
      <c r="S234" s="4">
        <f>(S228-S219)/S219</f>
        <v>4.5690995870649342E-2</v>
      </c>
    </row>
    <row r="235" spans="2:19">
      <c r="B235" s="2">
        <v>39.1</v>
      </c>
      <c r="C235" s="8"/>
      <c r="D235" s="2">
        <f>24*3600+14*60+45</f>
        <v>87285</v>
      </c>
      <c r="E235" s="3">
        <f t="shared" si="54"/>
        <v>1.0286994082949102E-8</v>
      </c>
      <c r="F235" s="3">
        <f t="shared" si="55"/>
        <v>1.0286994082949103E-10</v>
      </c>
      <c r="G235" s="13"/>
      <c r="I235" s="2">
        <v>37.799999999999997</v>
      </c>
      <c r="J235" s="8"/>
      <c r="K235" s="2">
        <f>24*3600+14*60+45</f>
        <v>87285</v>
      </c>
      <c r="L235" s="3">
        <f t="shared" si="56"/>
        <v>9.5453769996243043E-9</v>
      </c>
      <c r="M235" s="3">
        <f t="shared" si="57"/>
        <v>9.5453769996243045E-11</v>
      </c>
    </row>
    <row r="236" spans="2:19">
      <c r="B236" s="2">
        <v>35.5</v>
      </c>
      <c r="C236" s="8"/>
      <c r="D236" s="2">
        <f>23*3600+4*60+15</f>
        <v>83055</v>
      </c>
      <c r="E236" s="3">
        <f t="shared" si="54"/>
        <v>1.8469722245134108E-8</v>
      </c>
      <c r="F236" s="3">
        <f t="shared" si="55"/>
        <v>1.8469722245134108E-10</v>
      </c>
      <c r="G236" s="13"/>
      <c r="I236" s="2">
        <v>33.799999999999997</v>
      </c>
      <c r="J236" s="8"/>
      <c r="K236" s="2">
        <f>23*3600+4*60+15</f>
        <v>83055</v>
      </c>
      <c r="L236" s="3">
        <f t="shared" si="56"/>
        <v>2.0999948362555466E-8</v>
      </c>
      <c r="M236" s="3">
        <f t="shared" si="57"/>
        <v>2.0999948362555466E-10</v>
      </c>
      <c r="Q236" s="2" t="s">
        <v>65</v>
      </c>
      <c r="R236" s="2">
        <f>R222/10/0.943692</f>
        <v>156.39942924238949</v>
      </c>
      <c r="S236" s="2">
        <f>S222/10/0.943692</f>
        <v>162.23967967347983</v>
      </c>
    </row>
    <row r="237" spans="2:19">
      <c r="B237" s="2">
        <v>30.2</v>
      </c>
      <c r="C237" s="8"/>
      <c r="D237" s="2">
        <f>48*3600+56*60</f>
        <v>176160</v>
      </c>
      <c r="E237" s="3">
        <f t="shared" si="54"/>
        <v>1.3750576298569306E-8</v>
      </c>
      <c r="F237" s="3">
        <f t="shared" si="55"/>
        <v>1.3750576298569305E-10</v>
      </c>
      <c r="G237" s="13"/>
      <c r="I237" s="2">
        <v>29.1</v>
      </c>
      <c r="J237" s="8"/>
      <c r="K237" s="2">
        <f>48*3600+56*60</f>
        <v>176160</v>
      </c>
      <c r="L237" s="3">
        <f t="shared" si="56"/>
        <v>1.2475891954153767E-8</v>
      </c>
      <c r="M237" s="3">
        <f t="shared" si="57"/>
        <v>1.2475891954153767E-10</v>
      </c>
    </row>
    <row r="238" spans="2:19">
      <c r="B238" s="2">
        <v>25.9</v>
      </c>
      <c r="C238" s="8"/>
      <c r="D238" s="2">
        <f>24*3600+1*60+30</f>
        <v>86490</v>
      </c>
      <c r="E238" s="3">
        <f t="shared" si="54"/>
        <v>2.4637520015543923E-8</v>
      </c>
      <c r="F238" s="3">
        <f t="shared" si="55"/>
        <v>2.4637520015543923E-10</v>
      </c>
      <c r="G238" s="13"/>
      <c r="I238" s="2">
        <v>23.3</v>
      </c>
      <c r="J238" s="8"/>
      <c r="K238" s="2">
        <f>24*3600+1*60+30</f>
        <v>86490</v>
      </c>
      <c r="L238" s="3">
        <f t="shared" si="56"/>
        <v>3.4365295543316567E-8</v>
      </c>
      <c r="M238" s="3">
        <f t="shared" si="57"/>
        <v>3.4365295543316567E-10</v>
      </c>
    </row>
    <row r="240" spans="2:19">
      <c r="E240" s="2" t="s">
        <v>66</v>
      </c>
      <c r="F240" s="3">
        <f>AVERAGE(F221:F238)</f>
        <v>1.3914840030523956E-10</v>
      </c>
      <c r="L240" s="2" t="s">
        <v>66</v>
      </c>
      <c r="M240" s="3">
        <f>AVERAGE(M221:M238)</f>
        <v>1.4078203240251566E-10</v>
      </c>
    </row>
    <row r="241" spans="5:13">
      <c r="E241" s="2" t="s">
        <v>19</v>
      </c>
      <c r="F241" s="3">
        <f>STDEV(F221:F238)</f>
        <v>4.2087327099614687E-11</v>
      </c>
      <c r="L241" s="2" t="s">
        <v>19</v>
      </c>
      <c r="M241" s="3">
        <f>STDEV(M221:M238)</f>
        <v>6.4700854671206669E-11</v>
      </c>
    </row>
  </sheetData>
  <mergeCells count="6">
    <mergeCell ref="J163:K163"/>
    <mergeCell ref="T2:T4"/>
    <mergeCell ref="A4:A5"/>
    <mergeCell ref="T5:T7"/>
    <mergeCell ref="A6:A7"/>
    <mergeCell ref="J123:K1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2026-04-15T08:48:08Z</dcterms:created>
  <dcterms:modified xsi:type="dcterms:W3CDTF">2026-07-14T10:13:11Z</dcterms:modified>
</cp:coreProperties>
</file>